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6.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7.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9.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10.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11.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drawings/drawing12.xml" ContentType="application/vnd.openxmlformats-officedocument.drawing+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tabRatio="601" firstSheet="11" activeTab="16"/>
  </bookViews>
  <sheets>
    <sheet name="2024-2026 mjcc" sheetId="16" state="hidden" r:id="rId1"/>
    <sheet name="Հավելված 2 Ձև1 ամփոփ նոր նախ." sheetId="3" r:id="rId2"/>
    <sheet name="Հավելված2 Ձև2-1011 kayunacum" sheetId="18" r:id="rId3"/>
    <sheet name="Հավելված2 Ձև2-1011 hamaynq" sheetId="19" r:id="rId4"/>
    <sheet name="Հավելված2 Ձև2-1011 IT" sheetId="20" r:id="rId5"/>
    <sheet name="Հավելված2 Ձև2-1098 kacaran" sheetId="21" r:id="rId6"/>
    <sheet name="Հավելված2 Ձև2-1098 bnakvarc" sheetId="22" r:id="rId7"/>
    <sheet name="Հավելված2 Ձև2 -1015" sheetId="1" r:id="rId8"/>
    <sheet name="Հավելված2 Ձև2 -կամավոր" sheetId="9" r:id="rId9"/>
    <sheet name="Հավելված2 Ձև2- 1141" sheetId="10" r:id="rId10"/>
    <sheet name="Հավելված2 Ձև2 - 1088" sheetId="11" r:id="rId11"/>
    <sheet name="Հավելված2 Ձև2  1160" sheetId="12" r:id="rId12"/>
    <sheet name="Հավելված2 Ձև2 1160.1" sheetId="13" r:id="rId13"/>
    <sheet name="Հավելված2 Ձև2 1153 11001" sheetId="23" r:id="rId14"/>
    <sheet name="havelvac4" sheetId="17" state="hidden" r:id="rId15"/>
    <sheet name="Հավելված 4 նոր նախ." sheetId="14" r:id="rId16"/>
    <sheet name="Հավելված 8 գոյ+նոր" sheetId="15" r:id="rId17"/>
  </sheets>
  <externalReferences>
    <externalReference r:id="rId18"/>
    <externalReference r:id="rId19"/>
    <externalReference r:id="rId20"/>
  </externalReferences>
  <definedNames>
    <definedName name="_Toc501014754" localSheetId="10">'Հավելված2 Ձև2 - 1088'!#REF!</definedName>
    <definedName name="_Toc501014754" localSheetId="11">'Հավելված2 Ձև2  1160'!#REF!</definedName>
    <definedName name="_Toc501014754" localSheetId="7">'Հավելված2 Ձև2 -1015'!#REF!</definedName>
    <definedName name="_Toc501014754" localSheetId="9">'Հավելված2 Ձև2- 1141'!#REF!</definedName>
    <definedName name="_Toc501014754" localSheetId="13">'Հավելված2 Ձև2 1153 11001'!#REF!</definedName>
    <definedName name="_Toc501014754" localSheetId="12">'Հավելված2 Ձև2 1160.1'!#REF!</definedName>
    <definedName name="_Toc501014754" localSheetId="8">'Հավելված2 Ձև2 -կամավոր'!#REF!</definedName>
    <definedName name="_Toc501014754" localSheetId="3">'Հավելված2 Ձև2-1011 hamaynq'!#REF!</definedName>
    <definedName name="_Toc501014754" localSheetId="2">'Հավելված2 Ձև2-1011 kayunacum'!#REF!</definedName>
    <definedName name="_Toc501014756" localSheetId="14">havelvac4!$A$1</definedName>
    <definedName name="AgencyCode" localSheetId="0">#REF!</definedName>
    <definedName name="AgencyCode" localSheetId="14">#REF!</definedName>
    <definedName name="AgencyCode">#REF!</definedName>
    <definedName name="AgencyName" localSheetId="0">#REF!</definedName>
    <definedName name="AgencyName" localSheetId="14">#REF!</definedName>
    <definedName name="AgencyName">#REF!</definedName>
    <definedName name="bsk" localSheetId="0">#REF!</definedName>
    <definedName name="bsk" localSheetId="14">#REF!</definedName>
    <definedName name="bsk">#REF!</definedName>
    <definedName name="dramashnor" localSheetId="0">#REF!</definedName>
    <definedName name="dramashnor" localSheetId="14">#REF!</definedName>
    <definedName name="dramashnor">#REF!</definedName>
    <definedName name="Functional1" localSheetId="0">#REF!</definedName>
    <definedName name="Functional1" localSheetId="14">#REF!</definedName>
    <definedName name="Functional1">#REF!</definedName>
    <definedName name="PANature" localSheetId="0">#REF!</definedName>
    <definedName name="PANature" localSheetId="14">#REF!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0">#REF!</definedName>
    <definedName name="PAType" localSheetId="14">#REF!</definedName>
    <definedName name="PAType">#REF!</definedName>
    <definedName name="Performance2" localSheetId="0">#REF!</definedName>
    <definedName name="Performance2" localSheetId="14">#REF!</definedName>
    <definedName name="Performance2">#REF!</definedName>
    <definedName name="PerformanceType" localSheetId="0">#REF!</definedName>
    <definedName name="PerformanceType" localSheetId="14">#REF!</definedName>
    <definedName name="PerformanceType">#REF!</definedName>
    <definedName name="_xlnm.Print_Area" localSheetId="0">'2024-2026 mjcc'!$D$1:$N$153</definedName>
    <definedName name="program">'[1]DOC 3'!$A$9,'[1]DOC 3'!$A$30,'[1]DOC 3'!$A$53,'[1]DOC 3'!$A$74,'[1]DOC 3'!$A$99,'[1]DOC 3'!$A$121,'[1]DOC 3'!$A$140,'[1]DOC 3'!$A$158,'[1]DOC 3'!$A$172,'[1]DOC 3'!$A$190,'[1]DOC 3'!$A$210,'[1]DOC 3'!$A$230,'[1]DOC 3'!$A$250,'[1]DOC 3'!$A$267,'[1]DOC 3'!$A$279,'[1]DOC 3'!$A$294,'[1]DOC 3'!$A$310,'[1]DOC 3'!$A$326,'[1]DOC 3'!$A$343,'[1]DOC 3'!$A$360</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'Հավելված2 Ձև2-1011 kayunacum'!$B$47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9" i="3" l="1"/>
  <c r="J19" i="3"/>
  <c r="H129" i="17"/>
  <c r="I129" i="17"/>
  <c r="J129" i="17"/>
  <c r="K129" i="17"/>
  <c r="L129" i="17"/>
  <c r="M129" i="17"/>
  <c r="N129" i="17"/>
  <c r="O129" i="17"/>
  <c r="P129" i="17"/>
  <c r="Q129" i="17"/>
  <c r="R129" i="17"/>
  <c r="S129" i="17"/>
  <c r="T129" i="17"/>
  <c r="U129" i="17"/>
  <c r="V129" i="17"/>
  <c r="W129" i="17"/>
  <c r="X129" i="17"/>
  <c r="Y129" i="17"/>
  <c r="Z129" i="17"/>
  <c r="AA129" i="17"/>
  <c r="AB129" i="17"/>
  <c r="AC129" i="17"/>
  <c r="AD129" i="17"/>
  <c r="AE129" i="17"/>
  <c r="AF129" i="17"/>
  <c r="AG129" i="17"/>
  <c r="AH129" i="17"/>
  <c r="AI129" i="17"/>
  <c r="AJ129" i="17"/>
  <c r="AK129" i="17"/>
  <c r="AL129" i="17"/>
  <c r="AM129" i="17"/>
  <c r="AN129" i="17"/>
  <c r="AO129" i="17"/>
  <c r="AP129" i="17"/>
  <c r="AQ129" i="17"/>
  <c r="AR129" i="17"/>
  <c r="AS129" i="17"/>
  <c r="AT129" i="17"/>
  <c r="AU129" i="17"/>
  <c r="AV129" i="17"/>
  <c r="AW129" i="17"/>
  <c r="AX129" i="17"/>
  <c r="AY129" i="17"/>
  <c r="AZ129" i="17"/>
  <c r="BA129" i="17"/>
  <c r="BB129" i="17"/>
  <c r="BC129" i="17"/>
  <c r="BD129" i="17"/>
  <c r="BE129" i="17"/>
  <c r="BF129" i="17"/>
  <c r="BG129" i="17"/>
  <c r="BH129" i="17"/>
  <c r="BI129" i="17"/>
  <c r="BJ129" i="17"/>
  <c r="BK129" i="17"/>
  <c r="BL129" i="17"/>
  <c r="BM129" i="17"/>
  <c r="BN129" i="17"/>
  <c r="BO129" i="17"/>
  <c r="BP129" i="17"/>
  <c r="BQ129" i="17"/>
  <c r="BR129" i="17"/>
  <c r="BS129" i="17"/>
  <c r="BT129" i="17"/>
  <c r="BU129" i="17"/>
  <c r="BV129" i="17"/>
  <c r="BW129" i="17"/>
  <c r="BX129" i="17"/>
  <c r="BY129" i="17"/>
  <c r="BZ129" i="17"/>
  <c r="CA129" i="17"/>
  <c r="CB129" i="17"/>
  <c r="CC129" i="17"/>
  <c r="CD129" i="17"/>
  <c r="CE129" i="17"/>
  <c r="CF129" i="17"/>
  <c r="CG129" i="17"/>
  <c r="CH129" i="17"/>
  <c r="CI129" i="17"/>
  <c r="CJ129" i="17"/>
  <c r="CK129" i="17"/>
  <c r="CL129" i="17"/>
  <c r="CM129" i="17"/>
  <c r="CN129" i="17"/>
  <c r="CO129" i="17"/>
  <c r="CP129" i="17"/>
  <c r="CQ129" i="17"/>
  <c r="CR129" i="17"/>
  <c r="CS129" i="17"/>
  <c r="CT129" i="17"/>
  <c r="CU129" i="17"/>
  <c r="CV129" i="17"/>
  <c r="CW129" i="17"/>
  <c r="CX129" i="17"/>
  <c r="CY129" i="17"/>
  <c r="CZ129" i="17"/>
  <c r="DA129" i="17"/>
  <c r="DB129" i="17"/>
  <c r="DC129" i="17"/>
  <c r="DD129" i="17"/>
  <c r="DE129" i="17"/>
  <c r="DF129" i="17"/>
  <c r="DG129" i="17"/>
  <c r="DH129" i="17"/>
  <c r="DI129" i="17"/>
  <c r="DJ129" i="17"/>
  <c r="DK129" i="17"/>
  <c r="DL129" i="17"/>
  <c r="DO129" i="17"/>
  <c r="DP129" i="17"/>
  <c r="DQ129" i="17"/>
  <c r="DR129" i="17"/>
  <c r="DS129" i="17"/>
  <c r="DT129" i="17"/>
  <c r="DU129" i="17"/>
  <c r="DV129" i="17"/>
  <c r="DW129" i="17"/>
  <c r="DX129" i="17"/>
  <c r="DY129" i="17"/>
  <c r="DZ129" i="17"/>
  <c r="EA129" i="17"/>
  <c r="EB129" i="17"/>
  <c r="EC129" i="17"/>
  <c r="ED129" i="17"/>
  <c r="EE129" i="17"/>
  <c r="EF129" i="17"/>
  <c r="EG129" i="17"/>
  <c r="EH129" i="17"/>
  <c r="EI129" i="17"/>
  <c r="EJ129" i="17"/>
  <c r="EK129" i="17"/>
  <c r="EL129" i="17"/>
  <c r="EM129" i="17"/>
  <c r="EN129" i="17"/>
  <c r="EO129" i="17"/>
  <c r="EP129" i="17"/>
  <c r="EQ129" i="17"/>
  <c r="ER129" i="17"/>
  <c r="ES129" i="17"/>
  <c r="ET129" i="17"/>
  <c r="EU129" i="17"/>
  <c r="EV129" i="17"/>
  <c r="EW129" i="17"/>
  <c r="EX129" i="17"/>
  <c r="EY129" i="17"/>
  <c r="EZ129" i="17"/>
  <c r="FA129" i="17"/>
  <c r="FB129" i="17"/>
  <c r="FC129" i="17"/>
  <c r="FD129" i="17"/>
  <c r="FE129" i="17"/>
  <c r="FF129" i="17"/>
  <c r="FG129" i="17"/>
  <c r="FH129" i="17"/>
  <c r="FI129" i="17"/>
  <c r="FJ129" i="17"/>
  <c r="FK129" i="17"/>
  <c r="FL129" i="17"/>
  <c r="FM129" i="17"/>
  <c r="FN129" i="17"/>
  <c r="FP129" i="17"/>
  <c r="FQ129" i="17"/>
  <c r="FR129" i="17"/>
  <c r="FS129" i="17"/>
  <c r="FT129" i="17"/>
  <c r="FU129" i="17"/>
  <c r="FV129" i="17"/>
  <c r="FW129" i="17"/>
  <c r="FX129" i="17"/>
  <c r="FY129" i="17"/>
  <c r="FZ129" i="17"/>
  <c r="GA129" i="17"/>
  <c r="GB129" i="17"/>
  <c r="GC129" i="17"/>
  <c r="GD129" i="17"/>
  <c r="GE129" i="17"/>
  <c r="GF129" i="17"/>
  <c r="GG129" i="17"/>
  <c r="GH129" i="17"/>
  <c r="GI129" i="17"/>
  <c r="GJ129" i="17"/>
  <c r="GK129" i="17"/>
  <c r="GL129" i="17"/>
  <c r="GM129" i="17"/>
  <c r="GN129" i="17"/>
  <c r="GO129" i="17"/>
  <c r="GP129" i="17"/>
  <c r="GQ129" i="17"/>
  <c r="GR129" i="17"/>
  <c r="GS129" i="17"/>
  <c r="GT129" i="17"/>
  <c r="GU129" i="17"/>
  <c r="GV129" i="17"/>
  <c r="GW129" i="17"/>
  <c r="GX129" i="17"/>
  <c r="GY129" i="17"/>
  <c r="GZ129" i="17"/>
  <c r="HA129" i="17"/>
  <c r="HB129" i="17"/>
  <c r="HC129" i="17"/>
  <c r="HD129" i="17"/>
  <c r="HE129" i="17"/>
  <c r="HF129" i="17"/>
  <c r="HG129" i="17"/>
  <c r="HH129" i="17"/>
  <c r="HI129" i="17"/>
  <c r="HJ129" i="17"/>
  <c r="HK129" i="17"/>
  <c r="HL129" i="17"/>
  <c r="HM129" i="17"/>
  <c r="HN129" i="17"/>
  <c r="HO129" i="17"/>
  <c r="HP129" i="17"/>
  <c r="HQ129" i="17"/>
  <c r="HR129" i="17"/>
  <c r="HS129" i="17"/>
  <c r="HT129" i="17"/>
  <c r="HU129" i="17"/>
  <c r="HV129" i="17"/>
  <c r="HW129" i="17"/>
  <c r="HX129" i="17"/>
  <c r="HY129" i="17"/>
  <c r="HZ129" i="17"/>
  <c r="IA129" i="17"/>
  <c r="IB129" i="17"/>
  <c r="IC129" i="17"/>
  <c r="ID129" i="17"/>
  <c r="IE129" i="17"/>
  <c r="IF129" i="17"/>
  <c r="IG129" i="17"/>
  <c r="IH129" i="17"/>
  <c r="II129" i="17"/>
  <c r="IJ129" i="17"/>
  <c r="IK129" i="17"/>
  <c r="IL129" i="17"/>
  <c r="IM129" i="17"/>
  <c r="IN129" i="17"/>
  <c r="IO129" i="17"/>
  <c r="IP129" i="17"/>
  <c r="IQ129" i="17"/>
  <c r="IR129" i="17"/>
  <c r="IS129" i="17"/>
  <c r="IT129" i="17"/>
  <c r="IU129" i="17"/>
  <c r="IV129" i="17"/>
  <c r="IW129" i="17"/>
  <c r="IX129" i="17"/>
  <c r="IY129" i="17"/>
  <c r="IZ129" i="17"/>
  <c r="JA129" i="17"/>
  <c r="JB129" i="17"/>
  <c r="JC129" i="17"/>
  <c r="JD129" i="17"/>
  <c r="JE129" i="17"/>
  <c r="JF129" i="17"/>
  <c r="JG129" i="17"/>
  <c r="JH129" i="17"/>
  <c r="JI129" i="17"/>
  <c r="JJ129" i="17"/>
  <c r="JK129" i="17"/>
  <c r="JL129" i="17"/>
  <c r="JM129" i="17"/>
  <c r="JN129" i="17"/>
  <c r="JO129" i="17"/>
  <c r="JP129" i="17"/>
  <c r="JQ129" i="17"/>
  <c r="JR129" i="17"/>
  <c r="JS129" i="17"/>
  <c r="JT129" i="17"/>
  <c r="JU129" i="17"/>
  <c r="G129" i="17"/>
  <c r="AH17" i="14"/>
  <c r="W17" i="14"/>
  <c r="AB17" i="14"/>
  <c r="IX141" i="17"/>
  <c r="HT141" i="17"/>
  <c r="GU141" i="17"/>
  <c r="FQ141" i="17"/>
  <c r="ER141" i="17"/>
  <c r="E70" i="23"/>
  <c r="E76" i="23" s="1"/>
  <c r="E82" i="23" s="1"/>
  <c r="F70" i="23"/>
  <c r="F76" i="23"/>
  <c r="F82" i="23" s="1"/>
  <c r="F79" i="23"/>
  <c r="E79" i="23"/>
  <c r="D79" i="23"/>
  <c r="D70" i="23"/>
  <c r="D76" i="23" s="1"/>
  <c r="D82" i="23" s="1"/>
  <c r="AF16" i="14"/>
  <c r="AF15" i="14"/>
  <c r="AF14" i="14"/>
  <c r="AF13" i="14"/>
  <c r="AF12" i="14"/>
  <c r="AF11" i="14"/>
  <c r="AF10" i="14"/>
  <c r="AF9" i="14"/>
  <c r="AF8" i="14"/>
  <c r="AF7" i="14"/>
  <c r="AF6" i="14"/>
  <c r="AF5" i="14"/>
  <c r="Z16" i="14"/>
  <c r="Z15" i="14"/>
  <c r="Z14" i="14"/>
  <c r="Z13" i="14"/>
  <c r="Z12" i="14"/>
  <c r="Z11" i="14"/>
  <c r="Z10" i="14"/>
  <c r="Z9" i="14"/>
  <c r="Z8" i="14"/>
  <c r="Z7" i="14"/>
  <c r="Z6" i="14"/>
  <c r="Z5" i="14"/>
  <c r="T6" i="14"/>
  <c r="T7" i="14"/>
  <c r="T8" i="14"/>
  <c r="T9" i="14"/>
  <c r="T10" i="14"/>
  <c r="T11" i="14"/>
  <c r="T12" i="14"/>
  <c r="T13" i="14"/>
  <c r="T14" i="14"/>
  <c r="T15" i="14"/>
  <c r="T16" i="14"/>
  <c r="T5" i="14"/>
  <c r="I17" i="14"/>
  <c r="J17" i="14"/>
  <c r="L17" i="14"/>
  <c r="M17" i="14"/>
  <c r="N17" i="14"/>
  <c r="O17" i="14"/>
  <c r="P17" i="14"/>
  <c r="R17" i="14"/>
  <c r="S17" i="14"/>
  <c r="V17" i="14"/>
  <c r="Y17" i="14"/>
  <c r="AC17" i="14"/>
  <c r="AE17" i="14"/>
  <c r="AI17" i="14"/>
  <c r="AK17" i="14"/>
  <c r="H17" i="14"/>
  <c r="N16" i="14"/>
  <c r="E16" i="14"/>
  <c r="F16" i="14"/>
  <c r="G16" i="14"/>
  <c r="D16" i="14"/>
  <c r="C16" i="14"/>
  <c r="B16" i="14"/>
  <c r="G19" i="3"/>
  <c r="H19" i="3"/>
  <c r="I19" i="3"/>
  <c r="F19" i="3"/>
  <c r="HS131" i="17"/>
  <c r="HS132" i="17"/>
  <c r="HS133" i="17"/>
  <c r="HS134" i="17"/>
  <c r="HS135" i="17"/>
  <c r="HS141" i="17"/>
  <c r="HS130" i="17"/>
  <c r="FP131" i="17"/>
  <c r="FP132" i="17"/>
  <c r="FP133" i="17"/>
  <c r="FP134" i="17"/>
  <c r="FP135" i="17"/>
  <c r="FP141" i="17"/>
  <c r="FP130" i="17"/>
  <c r="DN141" i="17"/>
  <c r="DM131" i="17"/>
  <c r="DM132" i="17"/>
  <c r="DM129" i="17" s="1"/>
  <c r="DM133" i="17"/>
  <c r="DM134" i="17"/>
  <c r="DM135" i="17"/>
  <c r="DM141" i="17"/>
  <c r="DM130" i="17"/>
  <c r="BJ141" i="17"/>
  <c r="BK141" i="17"/>
  <c r="G141" i="17"/>
  <c r="H141" i="17"/>
  <c r="F141" i="17"/>
  <c r="E141" i="17"/>
  <c r="D141" i="17"/>
  <c r="C141" i="17"/>
  <c r="B141" i="17"/>
  <c r="A141" i="17"/>
  <c r="K141" i="16"/>
  <c r="J141" i="16"/>
  <c r="AJ13" i="14" l="1"/>
  <c r="AJ17" i="14" s="1"/>
  <c r="AD13" i="14"/>
  <c r="AD17" i="14" s="1"/>
  <c r="X13" i="14"/>
  <c r="AG12" i="14"/>
  <c r="AA12" i="14"/>
  <c r="U12" i="14"/>
  <c r="JK140" i="17"/>
  <c r="HT140" i="17" s="1"/>
  <c r="HH140" i="17"/>
  <c r="FQ140" i="17" s="1"/>
  <c r="ET138" i="17"/>
  <c r="AG14" i="14"/>
  <c r="AG15" i="14"/>
  <c r="AA14" i="14"/>
  <c r="AA15" i="14"/>
  <c r="U14" i="14"/>
  <c r="U15" i="14"/>
  <c r="AG11" i="14"/>
  <c r="AA11" i="14"/>
  <c r="U11" i="14"/>
  <c r="N11" i="14"/>
  <c r="N12" i="14"/>
  <c r="N13" i="14"/>
  <c r="N14" i="14"/>
  <c r="N15" i="14"/>
  <c r="E12" i="14"/>
  <c r="F12" i="14"/>
  <c r="G12" i="14"/>
  <c r="E13" i="14"/>
  <c r="F13" i="14"/>
  <c r="G13" i="14"/>
  <c r="E14" i="14"/>
  <c r="F14" i="14"/>
  <c r="G14" i="14"/>
  <c r="E15" i="14"/>
  <c r="F15" i="14"/>
  <c r="G15" i="14"/>
  <c r="F11" i="14"/>
  <c r="G11" i="14"/>
  <c r="E11" i="14"/>
  <c r="DN138" i="17"/>
  <c r="BK136" i="17"/>
  <c r="BK137" i="17"/>
  <c r="BK138" i="17"/>
  <c r="BK139" i="17"/>
  <c r="BK140" i="17"/>
  <c r="BJ137" i="17"/>
  <c r="BJ138" i="17"/>
  <c r="BJ139" i="17"/>
  <c r="BJ140" i="17"/>
  <c r="BJ136" i="17"/>
  <c r="H136" i="17"/>
  <c r="H137" i="17"/>
  <c r="H138" i="17"/>
  <c r="H139" i="17"/>
  <c r="H140" i="17"/>
  <c r="G137" i="17"/>
  <c r="G138" i="17"/>
  <c r="G139" i="17"/>
  <c r="G140" i="17"/>
  <c r="G136" i="17"/>
  <c r="D137" i="17"/>
  <c r="E137" i="17"/>
  <c r="F137" i="17"/>
  <c r="D138" i="17"/>
  <c r="E138" i="17"/>
  <c r="F138" i="17"/>
  <c r="D139" i="17"/>
  <c r="E139" i="17"/>
  <c r="F139" i="17"/>
  <c r="D140" i="17"/>
  <c r="E140" i="17"/>
  <c r="F140" i="17"/>
  <c r="E136" i="17"/>
  <c r="F136" i="17"/>
  <c r="D136" i="17"/>
  <c r="C137" i="17"/>
  <c r="C140" i="17"/>
  <c r="C136" i="17"/>
  <c r="B137" i="17"/>
  <c r="B138" i="17"/>
  <c r="B139" i="17"/>
  <c r="B140" i="17"/>
  <c r="B136" i="17"/>
  <c r="A137" i="17"/>
  <c r="A138" i="17"/>
  <c r="A139" i="17"/>
  <c r="A140" i="17"/>
  <c r="A136" i="17"/>
  <c r="L149" i="16"/>
  <c r="DM137" i="17" s="1"/>
  <c r="FE137" i="17" s="1"/>
  <c r="DN137" i="17" s="1"/>
  <c r="M149" i="16"/>
  <c r="FP137" i="17" s="1"/>
  <c r="HH137" i="17" s="1"/>
  <c r="FQ137" i="17" s="1"/>
  <c r="N149" i="16"/>
  <c r="HS137" i="17" s="1"/>
  <c r="JK137" i="17" s="1"/>
  <c r="HT137" i="17" s="1"/>
  <c r="L150" i="16"/>
  <c r="DM138" i="17" s="1"/>
  <c r="M150" i="16"/>
  <c r="FP138" i="17" s="1"/>
  <c r="GW138" i="17" s="1"/>
  <c r="FQ138" i="17" s="1"/>
  <c r="N150" i="16"/>
  <c r="HS138" i="17" s="1"/>
  <c r="IZ138" i="17" s="1"/>
  <c r="HT138" i="17" s="1"/>
  <c r="L151" i="16"/>
  <c r="DM139" i="17" s="1"/>
  <c r="FE139" i="17" s="1"/>
  <c r="DN139" i="17" s="1"/>
  <c r="M151" i="16"/>
  <c r="FP139" i="17" s="1"/>
  <c r="HH139" i="17" s="1"/>
  <c r="FQ139" i="17" s="1"/>
  <c r="N151" i="16"/>
  <c r="HS139" i="17" s="1"/>
  <c r="JK139" i="17" s="1"/>
  <c r="HT139" i="17" s="1"/>
  <c r="L152" i="16"/>
  <c r="DM140" i="17" s="1"/>
  <c r="FE140" i="17" s="1"/>
  <c r="DN140" i="17" s="1"/>
  <c r="M152" i="16"/>
  <c r="FP140" i="17" s="1"/>
  <c r="N152" i="16"/>
  <c r="HS140" i="17" s="1"/>
  <c r="M148" i="16"/>
  <c r="N148" i="16"/>
  <c r="L148" i="16"/>
  <c r="I149" i="16"/>
  <c r="I150" i="16"/>
  <c r="C138" i="17" s="1"/>
  <c r="I151" i="16"/>
  <c r="C139" i="17" s="1"/>
  <c r="I152" i="16"/>
  <c r="I148" i="16"/>
  <c r="D12" i="14"/>
  <c r="D13" i="14"/>
  <c r="D14" i="14"/>
  <c r="D15" i="14"/>
  <c r="D11" i="14"/>
  <c r="C12" i="14"/>
  <c r="C13" i="14"/>
  <c r="C14" i="14"/>
  <c r="C15" i="14"/>
  <c r="C11" i="14"/>
  <c r="B12" i="14"/>
  <c r="B13" i="14"/>
  <c r="B14" i="14"/>
  <c r="B15" i="14"/>
  <c r="B11" i="14"/>
  <c r="E77" i="22"/>
  <c r="F77" i="22"/>
  <c r="D77" i="22"/>
  <c r="E77" i="21"/>
  <c r="F77" i="21"/>
  <c r="D77" i="21"/>
  <c r="E77" i="18"/>
  <c r="F77" i="18"/>
  <c r="D77" i="18"/>
  <c r="G79" i="22"/>
  <c r="F79" i="22"/>
  <c r="E79" i="22"/>
  <c r="D79" i="22"/>
  <c r="E76" i="22"/>
  <c r="E82" i="22" s="1"/>
  <c r="G75" i="22"/>
  <c r="G70" i="22"/>
  <c r="G76" i="22" s="1"/>
  <c r="G82" i="22" s="1"/>
  <c r="F70" i="22"/>
  <c r="F76" i="22" s="1"/>
  <c r="F82" i="22" s="1"/>
  <c r="E70" i="22"/>
  <c r="D70" i="22"/>
  <c r="D76" i="22" s="1"/>
  <c r="D82" i="22" s="1"/>
  <c r="G67" i="22"/>
  <c r="G60" i="22"/>
  <c r="G79" i="21"/>
  <c r="F79" i="21"/>
  <c r="E79" i="21"/>
  <c r="D79" i="21"/>
  <c r="G75" i="21"/>
  <c r="G70" i="21"/>
  <c r="G76" i="21" s="1"/>
  <c r="G82" i="21" s="1"/>
  <c r="F70" i="21"/>
  <c r="F76" i="21" s="1"/>
  <c r="F82" i="21" s="1"/>
  <c r="E70" i="21"/>
  <c r="E76" i="21" s="1"/>
  <c r="E82" i="21" s="1"/>
  <c r="D70" i="21"/>
  <c r="D76" i="21" s="1"/>
  <c r="D82" i="21" s="1"/>
  <c r="G67" i="21"/>
  <c r="G60" i="21"/>
  <c r="G79" i="20"/>
  <c r="F79" i="20"/>
  <c r="E79" i="20"/>
  <c r="D79" i="20"/>
  <c r="G75" i="20"/>
  <c r="G70" i="20"/>
  <c r="G76" i="20" s="1"/>
  <c r="G82" i="20" s="1"/>
  <c r="F70" i="20"/>
  <c r="F76" i="20" s="1"/>
  <c r="F82" i="20" s="1"/>
  <c r="E70" i="20"/>
  <c r="E76" i="20" s="1"/>
  <c r="E82" i="20" s="1"/>
  <c r="D70" i="20"/>
  <c r="D76" i="20" s="1"/>
  <c r="D82" i="20" s="1"/>
  <c r="G67" i="20"/>
  <c r="G60" i="20"/>
  <c r="G79" i="19"/>
  <c r="F79" i="19"/>
  <c r="E79" i="19"/>
  <c r="D79" i="19"/>
  <c r="D76" i="19"/>
  <c r="D82" i="19" s="1"/>
  <c r="G75" i="19"/>
  <c r="G70" i="19"/>
  <c r="G76" i="19" s="1"/>
  <c r="G82" i="19" s="1"/>
  <c r="F70" i="19"/>
  <c r="F76" i="19" s="1"/>
  <c r="F82" i="19" s="1"/>
  <c r="E70" i="19"/>
  <c r="E76" i="19" s="1"/>
  <c r="E82" i="19" s="1"/>
  <c r="D70" i="19"/>
  <c r="G67" i="19"/>
  <c r="G60" i="19"/>
  <c r="G79" i="18"/>
  <c r="F79" i="18"/>
  <c r="E79" i="18"/>
  <c r="D79" i="18"/>
  <c r="G76" i="18"/>
  <c r="G82" i="18" s="1"/>
  <c r="G75" i="18"/>
  <c r="G70" i="18"/>
  <c r="F70" i="18"/>
  <c r="F76" i="18" s="1"/>
  <c r="F82" i="18" s="1"/>
  <c r="E70" i="18"/>
  <c r="E76" i="18" s="1"/>
  <c r="E82" i="18" s="1"/>
  <c r="D70" i="18"/>
  <c r="D76" i="18" s="1"/>
  <c r="D82" i="18" s="1"/>
  <c r="G67" i="18"/>
  <c r="G60" i="18"/>
  <c r="AA17" i="14" l="1"/>
  <c r="AF17" i="14"/>
  <c r="AG17" i="14"/>
  <c r="X17" i="14"/>
  <c r="U17" i="14"/>
  <c r="N141" i="16"/>
  <c r="HS136" i="17"/>
  <c r="FP136" i="17"/>
  <c r="M141" i="16"/>
  <c r="DM136" i="17"/>
  <c r="L141" i="16"/>
  <c r="IZ135" i="17"/>
  <c r="GW135" i="17"/>
  <c r="ET135" i="17"/>
  <c r="DN135" i="17"/>
  <c r="BK135" i="17"/>
  <c r="BJ135" i="17"/>
  <c r="H135" i="17"/>
  <c r="G135" i="17"/>
  <c r="F135" i="17"/>
  <c r="E135" i="17"/>
  <c r="D135" i="17"/>
  <c r="C135" i="17"/>
  <c r="B135" i="17"/>
  <c r="A135" i="17"/>
  <c r="JK134" i="17"/>
  <c r="HT134" i="17" s="1"/>
  <c r="HH134" i="17"/>
  <c r="FQ134" i="17" s="1"/>
  <c r="FE134" i="17"/>
  <c r="DN134" i="17" s="1"/>
  <c r="BK134" i="17"/>
  <c r="BJ134" i="17"/>
  <c r="H134" i="17"/>
  <c r="G134" i="17"/>
  <c r="F134" i="17"/>
  <c r="E134" i="17"/>
  <c r="D134" i="17"/>
  <c r="C134" i="17"/>
  <c r="B134" i="17"/>
  <c r="A134" i="17"/>
  <c r="JN133" i="17"/>
  <c r="HT133" i="17"/>
  <c r="FH133" i="17"/>
  <c r="BK133" i="17"/>
  <c r="BJ133" i="17"/>
  <c r="H133" i="17"/>
  <c r="G133" i="17"/>
  <c r="F133" i="17"/>
  <c r="E133" i="17"/>
  <c r="D133" i="17"/>
  <c r="C133" i="17"/>
  <c r="B133" i="17"/>
  <c r="A133" i="17"/>
  <c r="HT132" i="17"/>
  <c r="FQ132" i="17"/>
  <c r="FO132" i="17"/>
  <c r="FO129" i="17" s="1"/>
  <c r="BK132" i="17"/>
  <c r="BJ132" i="17"/>
  <c r="H132" i="17"/>
  <c r="G132" i="17"/>
  <c r="F132" i="17"/>
  <c r="E132" i="17"/>
  <c r="D132" i="17"/>
  <c r="C132" i="17"/>
  <c r="B132" i="17"/>
  <c r="A132" i="17"/>
  <c r="HT131" i="17"/>
  <c r="FQ131" i="17"/>
  <c r="FE131" i="17"/>
  <c r="DN131" i="17"/>
  <c r="BK131" i="17"/>
  <c r="BJ131" i="17"/>
  <c r="H131" i="17"/>
  <c r="G131" i="17"/>
  <c r="F131" i="17"/>
  <c r="E131" i="17"/>
  <c r="D131" i="17"/>
  <c r="C131" i="17"/>
  <c r="B131" i="17"/>
  <c r="A131" i="17"/>
  <c r="JK130" i="17"/>
  <c r="HH130" i="17"/>
  <c r="FQ130" i="17"/>
  <c r="BK130" i="17"/>
  <c r="BJ130" i="17"/>
  <c r="H130" i="17"/>
  <c r="G130" i="17"/>
  <c r="F130" i="17"/>
  <c r="E130" i="17"/>
  <c r="D130" i="17"/>
  <c r="C130" i="17"/>
  <c r="B130" i="17"/>
  <c r="A130" i="17"/>
  <c r="HT127" i="17"/>
  <c r="HS127" i="17"/>
  <c r="FQ127" i="17"/>
  <c r="FP127" i="17"/>
  <c r="DN127" i="17"/>
  <c r="DM127" i="17"/>
  <c r="BK127" i="17"/>
  <c r="BJ127" i="17"/>
  <c r="HS126" i="17"/>
  <c r="JS126" i="17" s="1"/>
  <c r="FP126" i="17"/>
  <c r="HP126" i="17" s="1"/>
  <c r="FM126" i="17"/>
  <c r="DM126" i="17"/>
  <c r="DJ126" i="17"/>
  <c r="BK126" i="17"/>
  <c r="BK123" i="17" s="1"/>
  <c r="BJ126" i="17"/>
  <c r="G126" i="17"/>
  <c r="BG126" i="17" s="1"/>
  <c r="H126" i="17" s="1"/>
  <c r="F126" i="17"/>
  <c r="E126" i="17"/>
  <c r="D126" i="17"/>
  <c r="C126" i="17"/>
  <c r="B126" i="17"/>
  <c r="HS125" i="17"/>
  <c r="JR125" i="17" s="1"/>
  <c r="FP125" i="17"/>
  <c r="HO125" i="17" s="1"/>
  <c r="FL125" i="17"/>
  <c r="DM125" i="17"/>
  <c r="DI125" i="17"/>
  <c r="DI123" i="17" s="1"/>
  <c r="BK125" i="17"/>
  <c r="BJ125" i="17"/>
  <c r="G125" i="17"/>
  <c r="BF125" i="17" s="1"/>
  <c r="H125" i="17" s="1"/>
  <c r="F125" i="17"/>
  <c r="E125" i="17"/>
  <c r="D125" i="17"/>
  <c r="C125" i="17"/>
  <c r="B125" i="17"/>
  <c r="HT124" i="17"/>
  <c r="HS124" i="17"/>
  <c r="FQ124" i="17"/>
  <c r="FP124" i="17"/>
  <c r="DN124" i="17"/>
  <c r="DM124" i="17"/>
  <c r="BK124" i="17"/>
  <c r="BJ124" i="17"/>
  <c r="H124" i="17"/>
  <c r="G124" i="17"/>
  <c r="F124" i="17"/>
  <c r="E124" i="17"/>
  <c r="D124" i="17"/>
  <c r="C124" i="17"/>
  <c r="B124" i="17"/>
  <c r="JU123" i="17"/>
  <c r="JT123" i="17"/>
  <c r="JQ123" i="17"/>
  <c r="JP123" i="17"/>
  <c r="JO123" i="17"/>
  <c r="JN123" i="17"/>
  <c r="JM123" i="17"/>
  <c r="JL123" i="17"/>
  <c r="JK123" i="17"/>
  <c r="JJ123" i="17"/>
  <c r="JI123" i="17"/>
  <c r="JH123" i="17"/>
  <c r="JG123" i="17"/>
  <c r="JF123" i="17"/>
  <c r="JE123" i="17"/>
  <c r="JD123" i="17"/>
  <c r="JC123" i="17"/>
  <c r="JB123" i="17"/>
  <c r="JA123" i="17"/>
  <c r="IZ123" i="17"/>
  <c r="IY123" i="17"/>
  <c r="IX123" i="17"/>
  <c r="IW123" i="17"/>
  <c r="IV123" i="17"/>
  <c r="IU123" i="17"/>
  <c r="IT123" i="17"/>
  <c r="IS123" i="17"/>
  <c r="IR123" i="17"/>
  <c r="IQ123" i="17"/>
  <c r="IP123" i="17"/>
  <c r="IO123" i="17"/>
  <c r="IN123" i="17"/>
  <c r="IM123" i="17"/>
  <c r="IL123" i="17"/>
  <c r="IK123" i="17"/>
  <c r="IJ123" i="17"/>
  <c r="II123" i="17"/>
  <c r="IH123" i="17"/>
  <c r="IG123" i="17"/>
  <c r="IF123" i="17"/>
  <c r="IE123" i="17"/>
  <c r="ID123" i="17"/>
  <c r="IC123" i="17"/>
  <c r="IB123" i="17"/>
  <c r="IA123" i="17"/>
  <c r="HZ123" i="17"/>
  <c r="HY123" i="17"/>
  <c r="HX123" i="17"/>
  <c r="HW123" i="17"/>
  <c r="HV123" i="17"/>
  <c r="HU123" i="17"/>
  <c r="HS123" i="17"/>
  <c r="HR123" i="17"/>
  <c r="HQ123" i="17"/>
  <c r="HN123" i="17"/>
  <c r="HM123" i="17"/>
  <c r="HL123" i="17"/>
  <c r="HK123" i="17"/>
  <c r="HJ123" i="17"/>
  <c r="HI123" i="17"/>
  <c r="HH123" i="17"/>
  <c r="HG123" i="17"/>
  <c r="HF123" i="17"/>
  <c r="HE123" i="17"/>
  <c r="HD123" i="17"/>
  <c r="HC123" i="17"/>
  <c r="HB123" i="17"/>
  <c r="HA123" i="17"/>
  <c r="GZ123" i="17"/>
  <c r="GY123" i="17"/>
  <c r="GX123" i="17"/>
  <c r="GW123" i="17"/>
  <c r="GV123" i="17"/>
  <c r="GU123" i="17"/>
  <c r="GT123" i="17"/>
  <c r="GS123" i="17"/>
  <c r="GR123" i="17"/>
  <c r="GQ123" i="17"/>
  <c r="GP123" i="17"/>
  <c r="GO123" i="17"/>
  <c r="GN123" i="17"/>
  <c r="GM123" i="17"/>
  <c r="GL123" i="17"/>
  <c r="GK123" i="17"/>
  <c r="GJ123" i="17"/>
  <c r="GI123" i="17"/>
  <c r="GH123" i="17"/>
  <c r="GG123" i="17"/>
  <c r="GF123" i="17"/>
  <c r="GE123" i="17"/>
  <c r="GD123" i="17"/>
  <c r="GC123" i="17"/>
  <c r="GB123" i="17"/>
  <c r="GA123" i="17"/>
  <c r="FZ123" i="17"/>
  <c r="FY123" i="17"/>
  <c r="FX123" i="17"/>
  <c r="FW123" i="17"/>
  <c r="FV123" i="17"/>
  <c r="FU123" i="17"/>
  <c r="FT123" i="17"/>
  <c r="FS123" i="17"/>
  <c r="FR123" i="17"/>
  <c r="FP123" i="17"/>
  <c r="FO123" i="17"/>
  <c r="FN123" i="17"/>
  <c r="FK123" i="17"/>
  <c r="FJ123" i="17"/>
  <c r="FI123" i="17"/>
  <c r="FH123" i="17"/>
  <c r="FG123" i="17"/>
  <c r="FF123" i="17"/>
  <c r="FE123" i="17"/>
  <c r="FD123" i="17"/>
  <c r="FC123" i="17"/>
  <c r="FB123" i="17"/>
  <c r="FA123" i="17"/>
  <c r="EZ123" i="17"/>
  <c r="EY123" i="17"/>
  <c r="EX123" i="17"/>
  <c r="EW123" i="17"/>
  <c r="EV123" i="17"/>
  <c r="EU123" i="17"/>
  <c r="ET123" i="17"/>
  <c r="ES123" i="17"/>
  <c r="ER123" i="17"/>
  <c r="EQ123" i="17"/>
  <c r="EP123" i="17"/>
  <c r="EO123" i="17"/>
  <c r="EN123" i="17"/>
  <c r="EM123" i="17"/>
  <c r="EL123" i="17"/>
  <c r="EK123" i="17"/>
  <c r="EJ123" i="17"/>
  <c r="EI123" i="17"/>
  <c r="EH123" i="17"/>
  <c r="EG123" i="17"/>
  <c r="EF123" i="17"/>
  <c r="EE123" i="17"/>
  <c r="ED123" i="17"/>
  <c r="EC123" i="17"/>
  <c r="EB123" i="17"/>
  <c r="EA123" i="17"/>
  <c r="DZ123" i="17"/>
  <c r="DY123" i="17"/>
  <c r="DX123" i="17"/>
  <c r="DW123" i="17"/>
  <c r="DV123" i="17"/>
  <c r="DU123" i="17"/>
  <c r="DT123" i="17"/>
  <c r="DS123" i="17"/>
  <c r="DR123" i="17"/>
  <c r="DQ123" i="17"/>
  <c r="DP123" i="17"/>
  <c r="DO123" i="17"/>
  <c r="DM123" i="17"/>
  <c r="DL123" i="17"/>
  <c r="DK123" i="17"/>
  <c r="DJ123" i="17"/>
  <c r="DH123" i="17"/>
  <c r="DG123" i="17"/>
  <c r="DF123" i="17"/>
  <c r="DE123" i="17"/>
  <c r="DD123" i="17"/>
  <c r="DC123" i="17"/>
  <c r="DB123" i="17"/>
  <c r="DA123" i="17"/>
  <c r="CZ123" i="17"/>
  <c r="CY123" i="17"/>
  <c r="CX123" i="17"/>
  <c r="CW123" i="17"/>
  <c r="CV123" i="17"/>
  <c r="CU123" i="17"/>
  <c r="CT123" i="17"/>
  <c r="CS123" i="17"/>
  <c r="CR123" i="17"/>
  <c r="CQ123" i="17"/>
  <c r="CP123" i="17"/>
  <c r="CO123" i="17"/>
  <c r="CN123" i="17"/>
  <c r="CM123" i="17"/>
  <c r="CL123" i="17"/>
  <c r="CK123" i="17"/>
  <c r="CJ123" i="17"/>
  <c r="CI123" i="17"/>
  <c r="CH123" i="17"/>
  <c r="CG123" i="17"/>
  <c r="CF123" i="17"/>
  <c r="CE123" i="17"/>
  <c r="CD123" i="17"/>
  <c r="CC123" i="17"/>
  <c r="CB123" i="17"/>
  <c r="CA123" i="17"/>
  <c r="BZ123" i="17"/>
  <c r="BY123" i="17"/>
  <c r="BX123" i="17"/>
  <c r="BW123" i="17"/>
  <c r="BV123" i="17"/>
  <c r="BU123" i="17"/>
  <c r="BT123" i="17"/>
  <c r="BS123" i="17"/>
  <c r="BR123" i="17"/>
  <c r="BQ123" i="17"/>
  <c r="BP123" i="17"/>
  <c r="BO123" i="17"/>
  <c r="BN123" i="17"/>
  <c r="BM123" i="17"/>
  <c r="BL123" i="17"/>
  <c r="BJ123" i="17"/>
  <c r="BI123" i="17"/>
  <c r="BH123" i="17"/>
  <c r="BG123" i="17"/>
  <c r="BF123" i="17"/>
  <c r="BE123" i="17"/>
  <c r="BD123" i="17"/>
  <c r="BC123" i="17"/>
  <c r="BB123" i="17"/>
  <c r="BA123" i="17"/>
  <c r="AZ123" i="17"/>
  <c r="AY123" i="17"/>
  <c r="AX123" i="17"/>
  <c r="AW123" i="17"/>
  <c r="AV123" i="17"/>
  <c r="AU123" i="17"/>
  <c r="AT123" i="17"/>
  <c r="AS123" i="17"/>
  <c r="AR123" i="17"/>
  <c r="AQ123" i="17"/>
  <c r="AP123" i="17"/>
  <c r="AO123" i="17"/>
  <c r="AN123" i="17"/>
  <c r="AM123" i="17"/>
  <c r="AL123" i="17"/>
  <c r="AK123" i="17"/>
  <c r="AJ123" i="17"/>
  <c r="AI123" i="17"/>
  <c r="AH123" i="17"/>
  <c r="AG123" i="17"/>
  <c r="AF123" i="17"/>
  <c r="AE123" i="17"/>
  <c r="AD123" i="17"/>
  <c r="AC123" i="17"/>
  <c r="AB123" i="17"/>
  <c r="AA123" i="17"/>
  <c r="Z123" i="17"/>
  <c r="Y123" i="17"/>
  <c r="X123" i="17"/>
  <c r="W123" i="17"/>
  <c r="V123" i="17"/>
  <c r="U123" i="17"/>
  <c r="T123" i="17"/>
  <c r="S123" i="17"/>
  <c r="R123" i="17"/>
  <c r="Q123" i="17"/>
  <c r="P123" i="17"/>
  <c r="O123" i="17"/>
  <c r="N123" i="17"/>
  <c r="M123" i="17"/>
  <c r="L123" i="17"/>
  <c r="K123" i="17"/>
  <c r="J123" i="17"/>
  <c r="I123" i="17"/>
  <c r="G123" i="17"/>
  <c r="C123" i="17"/>
  <c r="A123" i="17"/>
  <c r="HT122" i="17"/>
  <c r="HS122" i="17"/>
  <c r="JK122" i="17" s="1"/>
  <c r="FP122" i="17"/>
  <c r="HH122" i="17" s="1"/>
  <c r="FQ122" i="17" s="1"/>
  <c r="FE122" i="17"/>
  <c r="DN122" i="17" s="1"/>
  <c r="DM122" i="17"/>
  <c r="DB122" i="17"/>
  <c r="BK122" i="17"/>
  <c r="BJ122" i="17"/>
  <c r="H122" i="17"/>
  <c r="G122" i="17"/>
  <c r="AY122" i="17" s="1"/>
  <c r="F122" i="17"/>
  <c r="E122" i="17"/>
  <c r="D122" i="17"/>
  <c r="C122" i="17"/>
  <c r="B122" i="17"/>
  <c r="HS121" i="17"/>
  <c r="JK121" i="17" s="1"/>
  <c r="HT121" i="17" s="1"/>
  <c r="FP121" i="17"/>
  <c r="HH121" i="17" s="1"/>
  <c r="FQ121" i="17" s="1"/>
  <c r="FE121" i="17"/>
  <c r="DN121" i="17" s="1"/>
  <c r="DM121" i="17"/>
  <c r="DB121" i="17"/>
  <c r="BK121" i="17" s="1"/>
  <c r="BJ121" i="17"/>
  <c r="G121" i="17"/>
  <c r="AY121" i="17" s="1"/>
  <c r="H121" i="17" s="1"/>
  <c r="F121" i="17"/>
  <c r="E121" i="17"/>
  <c r="D121" i="17"/>
  <c r="C121" i="17"/>
  <c r="B121" i="17"/>
  <c r="HT120" i="17"/>
  <c r="HS120" i="17"/>
  <c r="IZ120" i="17" s="1"/>
  <c r="FP120" i="17"/>
  <c r="GW120" i="17" s="1"/>
  <c r="FQ120" i="17" s="1"/>
  <c r="ET120" i="17"/>
  <c r="DN120" i="17" s="1"/>
  <c r="DM120" i="17"/>
  <c r="CQ120" i="17"/>
  <c r="BK120" i="17"/>
  <c r="BJ120" i="17"/>
  <c r="H120" i="17"/>
  <c r="G120" i="17"/>
  <c r="AN120" i="17" s="1"/>
  <c r="F120" i="17"/>
  <c r="E120" i="17"/>
  <c r="D120" i="17"/>
  <c r="C120" i="17"/>
  <c r="B120" i="17"/>
  <c r="HS119" i="17"/>
  <c r="IZ119" i="17" s="1"/>
  <c r="HT119" i="17" s="1"/>
  <c r="FP119" i="17"/>
  <c r="GW119" i="17" s="1"/>
  <c r="FQ119" i="17" s="1"/>
  <c r="ET119" i="17"/>
  <c r="DN119" i="17" s="1"/>
  <c r="DM119" i="17"/>
  <c r="CQ119" i="17"/>
  <c r="BK119" i="17" s="1"/>
  <c r="BJ119" i="17"/>
  <c r="G119" i="17"/>
  <c r="AN119" i="17" s="1"/>
  <c r="H119" i="17" s="1"/>
  <c r="F119" i="17"/>
  <c r="E119" i="17"/>
  <c r="D119" i="17"/>
  <c r="C119" i="17"/>
  <c r="B119" i="17"/>
  <c r="HT118" i="17"/>
  <c r="HS118" i="17"/>
  <c r="IZ118" i="17" s="1"/>
  <c r="FP118" i="17"/>
  <c r="GW118" i="17" s="1"/>
  <c r="ET118" i="17"/>
  <c r="DM118" i="17"/>
  <c r="CQ118" i="17"/>
  <c r="BK118" i="17"/>
  <c r="BJ118" i="17"/>
  <c r="H118" i="17"/>
  <c r="G118" i="17"/>
  <c r="AN118" i="17" s="1"/>
  <c r="F118" i="17"/>
  <c r="E118" i="17"/>
  <c r="D118" i="17"/>
  <c r="C118" i="17"/>
  <c r="B118" i="17"/>
  <c r="HS117" i="17"/>
  <c r="JK117" i="17" s="1"/>
  <c r="HT117" i="17" s="1"/>
  <c r="FP117" i="17"/>
  <c r="HH117" i="17" s="1"/>
  <c r="FQ117" i="17" s="1"/>
  <c r="FE117" i="17"/>
  <c r="DN117" i="17" s="1"/>
  <c r="DM117" i="17"/>
  <c r="DB117" i="17"/>
  <c r="BK117" i="17" s="1"/>
  <c r="BJ117" i="17"/>
  <c r="G117" i="17"/>
  <c r="AY117" i="17" s="1"/>
  <c r="H117" i="17" s="1"/>
  <c r="F117" i="17"/>
  <c r="E117" i="17"/>
  <c r="D117" i="17"/>
  <c r="C117" i="17"/>
  <c r="B117" i="17"/>
  <c r="HT116" i="17"/>
  <c r="HS116" i="17"/>
  <c r="JT116" i="17" s="1"/>
  <c r="FP116" i="17"/>
  <c r="HQ116" i="17" s="1"/>
  <c r="FN116" i="17"/>
  <c r="DM116" i="17"/>
  <c r="DK116" i="17"/>
  <c r="BK116" i="17"/>
  <c r="BJ116" i="17"/>
  <c r="H116" i="17"/>
  <c r="G116" i="17"/>
  <c r="BH116" i="17" s="1"/>
  <c r="F116" i="17"/>
  <c r="E116" i="17"/>
  <c r="D116" i="17"/>
  <c r="C116" i="17"/>
  <c r="B116" i="17"/>
  <c r="HS115" i="17"/>
  <c r="JO115" i="17" s="1"/>
  <c r="HT115" i="17" s="1"/>
  <c r="FP115" i="17"/>
  <c r="HL115" i="17" s="1"/>
  <c r="FQ115" i="17" s="1"/>
  <c r="FI115" i="17"/>
  <c r="DN115" i="17" s="1"/>
  <c r="DM115" i="17"/>
  <c r="DF115" i="17"/>
  <c r="BK115" i="17" s="1"/>
  <c r="BJ115" i="17"/>
  <c r="G115" i="17"/>
  <c r="BC115" i="17" s="1"/>
  <c r="H115" i="17" s="1"/>
  <c r="F115" i="17"/>
  <c r="E115" i="17"/>
  <c r="D115" i="17"/>
  <c r="C115" i="17"/>
  <c r="B115" i="17"/>
  <c r="HT114" i="17"/>
  <c r="HS114" i="17"/>
  <c r="JK114" i="17" s="1"/>
  <c r="FP114" i="17"/>
  <c r="HH114" i="17" s="1"/>
  <c r="FQ114" i="17" s="1"/>
  <c r="FE114" i="17"/>
  <c r="DN114" i="17" s="1"/>
  <c r="DM114" i="17"/>
  <c r="DB114" i="17"/>
  <c r="BK114" i="17"/>
  <c r="BJ114" i="17"/>
  <c r="H114" i="17"/>
  <c r="G114" i="17"/>
  <c r="AY114" i="17" s="1"/>
  <c r="F114" i="17"/>
  <c r="E114" i="17"/>
  <c r="D114" i="17"/>
  <c r="C114" i="17"/>
  <c r="B114" i="17"/>
  <c r="HS113" i="17"/>
  <c r="JK113" i="17" s="1"/>
  <c r="FP113" i="17"/>
  <c r="HH113" i="17" s="1"/>
  <c r="FQ113" i="17" s="1"/>
  <c r="FE113" i="17"/>
  <c r="DN113" i="17" s="1"/>
  <c r="DM113" i="17"/>
  <c r="DB113" i="17"/>
  <c r="BK113" i="17" s="1"/>
  <c r="BJ113" i="17"/>
  <c r="G113" i="17"/>
  <c r="AY113" i="17" s="1"/>
  <c r="F113" i="17"/>
  <c r="E113" i="17"/>
  <c r="D113" i="17"/>
  <c r="C113" i="17"/>
  <c r="B113" i="17"/>
  <c r="HT112" i="17"/>
  <c r="HS112" i="17"/>
  <c r="JO112" i="17" s="1"/>
  <c r="JO109" i="17" s="1"/>
  <c r="FP112" i="17"/>
  <c r="HL112" i="17" s="1"/>
  <c r="FI112" i="17"/>
  <c r="DM112" i="17"/>
  <c r="DF112" i="17"/>
  <c r="DF109" i="17" s="1"/>
  <c r="BK112" i="17"/>
  <c r="BJ112" i="17"/>
  <c r="H112" i="17"/>
  <c r="G112" i="17"/>
  <c r="BC112" i="17" s="1"/>
  <c r="F112" i="17"/>
  <c r="E112" i="17"/>
  <c r="D112" i="17"/>
  <c r="C112" i="17"/>
  <c r="B112" i="17"/>
  <c r="HS111" i="17"/>
  <c r="JH111" i="17" s="1"/>
  <c r="HT111" i="17" s="1"/>
  <c r="FP111" i="17"/>
  <c r="HE111" i="17" s="1"/>
  <c r="FB111" i="17"/>
  <c r="DM111" i="17"/>
  <c r="CY111" i="17"/>
  <c r="BK111" i="17" s="1"/>
  <c r="BJ111" i="17"/>
  <c r="G111" i="17"/>
  <c r="AV111" i="17" s="1"/>
  <c r="H111" i="17" s="1"/>
  <c r="F111" i="17"/>
  <c r="E111" i="17"/>
  <c r="D111" i="17"/>
  <c r="C111" i="17"/>
  <c r="B111" i="17"/>
  <c r="HT110" i="17"/>
  <c r="HS110" i="17"/>
  <c r="JK110" i="17" s="1"/>
  <c r="FP110" i="17"/>
  <c r="HH110" i="17" s="1"/>
  <c r="FQ110" i="17" s="1"/>
  <c r="FE110" i="17"/>
  <c r="DM110" i="17"/>
  <c r="DB110" i="17"/>
  <c r="BK110" i="17"/>
  <c r="BJ110" i="17"/>
  <c r="H110" i="17"/>
  <c r="G110" i="17"/>
  <c r="AY110" i="17" s="1"/>
  <c r="F110" i="17"/>
  <c r="E110" i="17"/>
  <c r="D110" i="17"/>
  <c r="C110" i="17"/>
  <c r="B110" i="17"/>
  <c r="JU109" i="17"/>
  <c r="JT109" i="17"/>
  <c r="JS109" i="17"/>
  <c r="JR109" i="17"/>
  <c r="JQ109" i="17"/>
  <c r="JP109" i="17"/>
  <c r="JN109" i="17"/>
  <c r="JM109" i="17"/>
  <c r="JL109" i="17"/>
  <c r="JJ109" i="17"/>
  <c r="JI109" i="17"/>
  <c r="JH109" i="17"/>
  <c r="JG109" i="17"/>
  <c r="JF109" i="17"/>
  <c r="JE109" i="17"/>
  <c r="JD109" i="17"/>
  <c r="JC109" i="17"/>
  <c r="JB109" i="17"/>
  <c r="JA109" i="17"/>
  <c r="IZ109" i="17"/>
  <c r="IY109" i="17"/>
  <c r="IX109" i="17"/>
  <c r="IW109" i="17"/>
  <c r="IV109" i="17"/>
  <c r="IU109" i="17"/>
  <c r="IT109" i="17"/>
  <c r="IS109" i="17"/>
  <c r="IR109" i="17"/>
  <c r="IQ109" i="17"/>
  <c r="IP109" i="17"/>
  <c r="IO109" i="17"/>
  <c r="IN109" i="17"/>
  <c r="IM109" i="17"/>
  <c r="IL109" i="17"/>
  <c r="IK109" i="17"/>
  <c r="IJ109" i="17"/>
  <c r="II109" i="17"/>
  <c r="IH109" i="17"/>
  <c r="IG109" i="17"/>
  <c r="IF109" i="17"/>
  <c r="IE109" i="17"/>
  <c r="ID109" i="17"/>
  <c r="IC109" i="17"/>
  <c r="IB109" i="17"/>
  <c r="IA109" i="17"/>
  <c r="HZ109" i="17"/>
  <c r="HY109" i="17"/>
  <c r="HX109" i="17"/>
  <c r="HW109" i="17"/>
  <c r="HV109" i="17"/>
  <c r="HU109" i="17"/>
  <c r="HS109" i="17"/>
  <c r="HR109" i="17"/>
  <c r="HP109" i="17"/>
  <c r="HO109" i="17"/>
  <c r="HN109" i="17"/>
  <c r="HM109" i="17"/>
  <c r="HK109" i="17"/>
  <c r="HJ109" i="17"/>
  <c r="HI109" i="17"/>
  <c r="HG109" i="17"/>
  <c r="HF109" i="17"/>
  <c r="HD109" i="17"/>
  <c r="HC109" i="17"/>
  <c r="HB109" i="17"/>
  <c r="HA109" i="17"/>
  <c r="GZ109" i="17"/>
  <c r="GY109" i="17"/>
  <c r="GX109" i="17"/>
  <c r="GV109" i="17"/>
  <c r="GU109" i="17"/>
  <c r="GT109" i="17"/>
  <c r="GS109" i="17"/>
  <c r="GR109" i="17"/>
  <c r="GQ109" i="17"/>
  <c r="GP109" i="17"/>
  <c r="GO109" i="17"/>
  <c r="GN109" i="17"/>
  <c r="GM109" i="17"/>
  <c r="GL109" i="17"/>
  <c r="GK109" i="17"/>
  <c r="GJ109" i="17"/>
  <c r="GI109" i="17"/>
  <c r="GH109" i="17"/>
  <c r="GG109" i="17"/>
  <c r="GF109" i="17"/>
  <c r="GE109" i="17"/>
  <c r="GD109" i="17"/>
  <c r="GC109" i="17"/>
  <c r="GB109" i="17"/>
  <c r="GA109" i="17"/>
  <c r="FZ109" i="17"/>
  <c r="FY109" i="17"/>
  <c r="FX109" i="17"/>
  <c r="FW109" i="17"/>
  <c r="FV109" i="17"/>
  <c r="FU109" i="17"/>
  <c r="FT109" i="17"/>
  <c r="FS109" i="17"/>
  <c r="FR109" i="17"/>
  <c r="FP109" i="17"/>
  <c r="FO109" i="17"/>
  <c r="FM109" i="17"/>
  <c r="FL109" i="17"/>
  <c r="FK109" i="17"/>
  <c r="FJ109" i="17"/>
  <c r="FH109" i="17"/>
  <c r="FG109" i="17"/>
  <c r="FF109" i="17"/>
  <c r="FD109" i="17"/>
  <c r="FC109" i="17"/>
  <c r="FA109" i="17"/>
  <c r="EZ109" i="17"/>
  <c r="EY109" i="17"/>
  <c r="EX109" i="17"/>
  <c r="EW109" i="17"/>
  <c r="EV109" i="17"/>
  <c r="EU109" i="17"/>
  <c r="ES109" i="17"/>
  <c r="ER109" i="17"/>
  <c r="EQ109" i="17"/>
  <c r="EP109" i="17"/>
  <c r="EO109" i="17"/>
  <c r="EN109" i="17"/>
  <c r="EM109" i="17"/>
  <c r="EL109" i="17"/>
  <c r="EK109" i="17"/>
  <c r="EJ109" i="17"/>
  <c r="EI109" i="17"/>
  <c r="EH109" i="17"/>
  <c r="EG109" i="17"/>
  <c r="EF109" i="17"/>
  <c r="EE109" i="17"/>
  <c r="ED109" i="17"/>
  <c r="EC109" i="17"/>
  <c r="EB109" i="17"/>
  <c r="EA109" i="17"/>
  <c r="DZ109" i="17"/>
  <c r="DY109" i="17"/>
  <c r="DX109" i="17"/>
  <c r="DW109" i="17"/>
  <c r="DV109" i="17"/>
  <c r="DU109" i="17"/>
  <c r="DT109" i="17"/>
  <c r="DS109" i="17"/>
  <c r="DR109" i="17"/>
  <c r="DQ109" i="17"/>
  <c r="DP109" i="17"/>
  <c r="DO109" i="17"/>
  <c r="DM109" i="17"/>
  <c r="DL109" i="17"/>
  <c r="DK109" i="17"/>
  <c r="DJ109" i="17"/>
  <c r="DI109" i="17"/>
  <c r="DH109" i="17"/>
  <c r="DG109" i="17"/>
  <c r="DE109" i="17"/>
  <c r="DD109" i="17"/>
  <c r="DC109" i="17"/>
  <c r="DA109" i="17"/>
  <c r="CZ109" i="17"/>
  <c r="CY109" i="17"/>
  <c r="CX109" i="17"/>
  <c r="CW109" i="17"/>
  <c r="CV109" i="17"/>
  <c r="CU109" i="17"/>
  <c r="CT109" i="17"/>
  <c r="CS109" i="17"/>
  <c r="CR109" i="17"/>
  <c r="CQ109" i="17"/>
  <c r="CP109" i="17"/>
  <c r="CO109" i="17"/>
  <c r="CN109" i="17"/>
  <c r="CM109" i="17"/>
  <c r="CL109" i="17"/>
  <c r="CK109" i="17"/>
  <c r="CJ109" i="17"/>
  <c r="CI109" i="17"/>
  <c r="CH109" i="17"/>
  <c r="CG109" i="17"/>
  <c r="CF109" i="17"/>
  <c r="CE109" i="17"/>
  <c r="CD109" i="17"/>
  <c r="CC109" i="17"/>
  <c r="CB109" i="17"/>
  <c r="CA109" i="17"/>
  <c r="BZ109" i="17"/>
  <c r="BY109" i="17"/>
  <c r="BX109" i="17"/>
  <c r="BW109" i="17"/>
  <c r="BV109" i="17"/>
  <c r="BU109" i="17"/>
  <c r="BT109" i="17"/>
  <c r="BS109" i="17"/>
  <c r="BR109" i="17"/>
  <c r="BQ109" i="17"/>
  <c r="BP109" i="17"/>
  <c r="BO109" i="17"/>
  <c r="BN109" i="17"/>
  <c r="BM109" i="17"/>
  <c r="BL109" i="17"/>
  <c r="BJ109" i="17"/>
  <c r="BI109" i="17"/>
  <c r="BH109" i="17"/>
  <c r="BG109" i="17"/>
  <c r="BF109" i="17"/>
  <c r="BE109" i="17"/>
  <c r="BD109" i="17"/>
  <c r="BC109" i="17"/>
  <c r="BB109" i="17"/>
  <c r="BA109" i="17"/>
  <c r="AZ109" i="17"/>
  <c r="AX109" i="17"/>
  <c r="AW109" i="17"/>
  <c r="AV109" i="17"/>
  <c r="AU109" i="17"/>
  <c r="AT109" i="17"/>
  <c r="AS109" i="17"/>
  <c r="AR109" i="17"/>
  <c r="AQ109" i="17"/>
  <c r="AP109" i="17"/>
  <c r="AO109" i="17"/>
  <c r="AN109" i="17"/>
  <c r="AM109" i="17"/>
  <c r="AL109" i="17"/>
  <c r="AK109" i="17"/>
  <c r="AJ109" i="17"/>
  <c r="AI109" i="17"/>
  <c r="AH109" i="17"/>
  <c r="AG109" i="17"/>
  <c r="AF109" i="17"/>
  <c r="AE109" i="17"/>
  <c r="AD109" i="17"/>
  <c r="AC109" i="17"/>
  <c r="AB109" i="17"/>
  <c r="AA109" i="17"/>
  <c r="Z109" i="17"/>
  <c r="Y109" i="17"/>
  <c r="X109" i="17"/>
  <c r="W109" i="17"/>
  <c r="V109" i="17"/>
  <c r="U109" i="17"/>
  <c r="T109" i="17"/>
  <c r="S109" i="17"/>
  <c r="R109" i="17"/>
  <c r="Q109" i="17"/>
  <c r="P109" i="17"/>
  <c r="O109" i="17"/>
  <c r="N109" i="17"/>
  <c r="M109" i="17"/>
  <c r="L109" i="17"/>
  <c r="K109" i="17"/>
  <c r="J109" i="17"/>
  <c r="I109" i="17"/>
  <c r="G109" i="17"/>
  <c r="C109" i="17"/>
  <c r="A109" i="17"/>
  <c r="JK108" i="17"/>
  <c r="HS108" i="17"/>
  <c r="FP108" i="17"/>
  <c r="HH108" i="17" s="1"/>
  <c r="DM108" i="17"/>
  <c r="FE108" i="17" s="1"/>
  <c r="DN108" i="17" s="1"/>
  <c r="DB108" i="17"/>
  <c r="BJ108" i="17"/>
  <c r="AY108" i="17"/>
  <c r="G108" i="17"/>
  <c r="F108" i="17"/>
  <c r="E108" i="17"/>
  <c r="D108" i="17"/>
  <c r="C108" i="17"/>
  <c r="B108" i="17"/>
  <c r="IA107" i="17"/>
  <c r="HS107" i="17"/>
  <c r="FP107" i="17"/>
  <c r="FX107" i="17" s="1"/>
  <c r="DM107" i="17"/>
  <c r="DU107" i="17" s="1"/>
  <c r="DN107" i="17" s="1"/>
  <c r="DN106" i="17" s="1"/>
  <c r="BR107" i="17"/>
  <c r="BJ107" i="17"/>
  <c r="O107" i="17"/>
  <c r="G107" i="17"/>
  <c r="F107" i="17"/>
  <c r="E107" i="17"/>
  <c r="D107" i="17"/>
  <c r="C107" i="17"/>
  <c r="B107" i="17"/>
  <c r="JU106" i="17"/>
  <c r="JT106" i="17"/>
  <c r="JS106" i="17"/>
  <c r="JR106" i="17"/>
  <c r="JQ106" i="17"/>
  <c r="JP106" i="17"/>
  <c r="JO106" i="17"/>
  <c r="JN106" i="17"/>
  <c r="JM106" i="17"/>
  <c r="JL106" i="17"/>
  <c r="JJ106" i="17"/>
  <c r="JI106" i="17"/>
  <c r="JH106" i="17"/>
  <c r="JG106" i="17"/>
  <c r="JF106" i="17"/>
  <c r="JE106" i="17"/>
  <c r="JD106" i="17"/>
  <c r="JC106" i="17"/>
  <c r="JB106" i="17"/>
  <c r="JA106" i="17"/>
  <c r="IZ106" i="17"/>
  <c r="IY106" i="17"/>
  <c r="IX106" i="17"/>
  <c r="IW106" i="17"/>
  <c r="IV106" i="17"/>
  <c r="IU106" i="17"/>
  <c r="IT106" i="17"/>
  <c r="IS106" i="17"/>
  <c r="IR106" i="17"/>
  <c r="IQ106" i="17"/>
  <c r="IP106" i="17"/>
  <c r="IO106" i="17"/>
  <c r="IN106" i="17"/>
  <c r="IM106" i="17"/>
  <c r="IL106" i="17"/>
  <c r="IK106" i="17"/>
  <c r="IJ106" i="17"/>
  <c r="II106" i="17"/>
  <c r="IH106" i="17"/>
  <c r="IG106" i="17"/>
  <c r="IF106" i="17"/>
  <c r="IE106" i="17"/>
  <c r="ID106" i="17"/>
  <c r="IC106" i="17"/>
  <c r="IB106" i="17"/>
  <c r="HZ106" i="17"/>
  <c r="HY106" i="17"/>
  <c r="HX106" i="17"/>
  <c r="HW106" i="17"/>
  <c r="HV106" i="17"/>
  <c r="HU106" i="17"/>
  <c r="HS106" i="17"/>
  <c r="HR106" i="17"/>
  <c r="HQ106" i="17"/>
  <c r="HP106" i="17"/>
  <c r="HO106" i="17"/>
  <c r="HN106" i="17"/>
  <c r="HM106" i="17"/>
  <c r="HL106" i="17"/>
  <c r="HK106" i="17"/>
  <c r="HJ106" i="17"/>
  <c r="HI106" i="17"/>
  <c r="HG106" i="17"/>
  <c r="HF106" i="17"/>
  <c r="HE106" i="17"/>
  <c r="HD106" i="17"/>
  <c r="HC106" i="17"/>
  <c r="HB106" i="17"/>
  <c r="HA106" i="17"/>
  <c r="GZ106" i="17"/>
  <c r="GY106" i="17"/>
  <c r="GX106" i="17"/>
  <c r="GW106" i="17"/>
  <c r="GV106" i="17"/>
  <c r="GU106" i="17"/>
  <c r="GT106" i="17"/>
  <c r="GS106" i="17"/>
  <c r="GR106" i="17"/>
  <c r="GQ106" i="17"/>
  <c r="GP106" i="17"/>
  <c r="GO106" i="17"/>
  <c r="GN106" i="17"/>
  <c r="GM106" i="17"/>
  <c r="GL106" i="17"/>
  <c r="GK106" i="17"/>
  <c r="GJ106" i="17"/>
  <c r="GI106" i="17"/>
  <c r="GH106" i="17"/>
  <c r="GG106" i="17"/>
  <c r="GF106" i="17"/>
  <c r="GE106" i="17"/>
  <c r="GD106" i="17"/>
  <c r="GC106" i="17"/>
  <c r="GB106" i="17"/>
  <c r="GA106" i="17"/>
  <c r="FZ106" i="17"/>
  <c r="FY106" i="17"/>
  <c r="FW106" i="17"/>
  <c r="FV106" i="17"/>
  <c r="FU106" i="17"/>
  <c r="FT106" i="17"/>
  <c r="FS106" i="17"/>
  <c r="FR106" i="17"/>
  <c r="FP106" i="17"/>
  <c r="FO106" i="17"/>
  <c r="FN106" i="17"/>
  <c r="FM106" i="17"/>
  <c r="FL106" i="17"/>
  <c r="FK106" i="17"/>
  <c r="FJ106" i="17"/>
  <c r="FI106" i="17"/>
  <c r="FH106" i="17"/>
  <c r="FG106" i="17"/>
  <c r="FF106" i="17"/>
  <c r="FE106" i="17"/>
  <c r="FD106" i="17"/>
  <c r="FC106" i="17"/>
  <c r="FB106" i="17"/>
  <c r="FA106" i="17"/>
  <c r="EZ106" i="17"/>
  <c r="EY106" i="17"/>
  <c r="EX106" i="17"/>
  <c r="EW106" i="17"/>
  <c r="EV106" i="17"/>
  <c r="EU106" i="17"/>
  <c r="ET106" i="17"/>
  <c r="ES106" i="17"/>
  <c r="ER106" i="17"/>
  <c r="EQ106" i="17"/>
  <c r="EP106" i="17"/>
  <c r="EO106" i="17"/>
  <c r="EN106" i="17"/>
  <c r="EM106" i="17"/>
  <c r="EL106" i="17"/>
  <c r="EK106" i="17"/>
  <c r="EJ106" i="17"/>
  <c r="EI106" i="17"/>
  <c r="EH106" i="17"/>
  <c r="EG106" i="17"/>
  <c r="EF106" i="17"/>
  <c r="EE106" i="17"/>
  <c r="ED106" i="17"/>
  <c r="EC106" i="17"/>
  <c r="EB106" i="17"/>
  <c r="EA106" i="17"/>
  <c r="DZ106" i="17"/>
  <c r="DY106" i="17"/>
  <c r="DX106" i="17"/>
  <c r="DW106" i="17"/>
  <c r="DV106" i="17"/>
  <c r="DU106" i="17"/>
  <c r="DT106" i="17"/>
  <c r="DS106" i="17"/>
  <c r="DR106" i="17"/>
  <c r="DQ106" i="17"/>
  <c r="DP106" i="17"/>
  <c r="DO106" i="17"/>
  <c r="DM106" i="17"/>
  <c r="DL106" i="17"/>
  <c r="DK106" i="17"/>
  <c r="DJ106" i="17"/>
  <c r="DI106" i="17"/>
  <c r="DH106" i="17"/>
  <c r="DG106" i="17"/>
  <c r="DF106" i="17"/>
  <c r="DE106" i="17"/>
  <c r="DD106" i="17"/>
  <c r="DC106" i="17"/>
  <c r="DA106" i="17"/>
  <c r="CZ106" i="17"/>
  <c r="CY106" i="17"/>
  <c r="CX106" i="17"/>
  <c r="CW106" i="17"/>
  <c r="CV106" i="17"/>
  <c r="CU106" i="17"/>
  <c r="CT106" i="17"/>
  <c r="CS106" i="17"/>
  <c r="CR106" i="17"/>
  <c r="CQ106" i="17"/>
  <c r="CP106" i="17"/>
  <c r="CO106" i="17"/>
  <c r="CN106" i="17"/>
  <c r="CM106" i="17"/>
  <c r="CL106" i="17"/>
  <c r="CK106" i="17"/>
  <c r="CJ106" i="17"/>
  <c r="CI106" i="17"/>
  <c r="CH106" i="17"/>
  <c r="CG106" i="17"/>
  <c r="CF106" i="17"/>
  <c r="CE106" i="17"/>
  <c r="CD106" i="17"/>
  <c r="CC106" i="17"/>
  <c r="CB106" i="17"/>
  <c r="CA106" i="17"/>
  <c r="BZ106" i="17"/>
  <c r="BY106" i="17"/>
  <c r="BX106" i="17"/>
  <c r="BW106" i="17"/>
  <c r="BV106" i="17"/>
  <c r="BU106" i="17"/>
  <c r="BT106" i="17"/>
  <c r="BS106" i="17"/>
  <c r="BQ106" i="17"/>
  <c r="BP106" i="17"/>
  <c r="BO106" i="17"/>
  <c r="BN106" i="17"/>
  <c r="BM106" i="17"/>
  <c r="BL106" i="17"/>
  <c r="BJ106" i="17"/>
  <c r="BI106" i="17"/>
  <c r="BH106" i="17"/>
  <c r="BG106" i="17"/>
  <c r="BF106" i="17"/>
  <c r="BE106" i="17"/>
  <c r="BD106" i="17"/>
  <c r="BC106" i="17"/>
  <c r="BB106" i="17"/>
  <c r="BA106" i="17"/>
  <c r="AZ106" i="17"/>
  <c r="AX106" i="17"/>
  <c r="AW106" i="17"/>
  <c r="AV106" i="17"/>
  <c r="AU106" i="17"/>
  <c r="AT106" i="17"/>
  <c r="AS106" i="17"/>
  <c r="AR106" i="17"/>
  <c r="AQ106" i="17"/>
  <c r="AP106" i="17"/>
  <c r="AO106" i="17"/>
  <c r="AN106" i="17"/>
  <c r="AM106" i="17"/>
  <c r="AL106" i="17"/>
  <c r="AK106" i="17"/>
  <c r="AJ106" i="17"/>
  <c r="AI106" i="17"/>
  <c r="AH106" i="17"/>
  <c r="AG106" i="17"/>
  <c r="AF106" i="17"/>
  <c r="AE106" i="17"/>
  <c r="AD106" i="17"/>
  <c r="AC106" i="17"/>
  <c r="AB106" i="17"/>
  <c r="AA106" i="17"/>
  <c r="Z106" i="17"/>
  <c r="Y106" i="17"/>
  <c r="X106" i="17"/>
  <c r="W106" i="17"/>
  <c r="V106" i="17"/>
  <c r="U106" i="17"/>
  <c r="T106" i="17"/>
  <c r="S106" i="17"/>
  <c r="R106" i="17"/>
  <c r="Q106" i="17"/>
  <c r="P106" i="17"/>
  <c r="N106" i="17"/>
  <c r="M106" i="17"/>
  <c r="L106" i="17"/>
  <c r="K106" i="17"/>
  <c r="J106" i="17"/>
  <c r="I106" i="17"/>
  <c r="G106" i="17"/>
  <c r="C106" i="17"/>
  <c r="A106" i="17"/>
  <c r="JC105" i="17"/>
  <c r="HT105" i="17" s="1"/>
  <c r="HS105" i="17"/>
  <c r="GZ105" i="17"/>
  <c r="FQ105" i="17"/>
  <c r="FP105" i="17"/>
  <c r="DN105" i="17"/>
  <c r="DM105" i="17"/>
  <c r="EW105" i="17" s="1"/>
  <c r="BJ105" i="17"/>
  <c r="CT105" i="17" s="1"/>
  <c r="AQ105" i="17"/>
  <c r="H105" i="17" s="1"/>
  <c r="G105" i="17"/>
  <c r="F105" i="17"/>
  <c r="E105" i="17"/>
  <c r="D105" i="17"/>
  <c r="C105" i="17"/>
  <c r="B105" i="17"/>
  <c r="JC104" i="17"/>
  <c r="HS104" i="17"/>
  <c r="GZ104" i="17"/>
  <c r="FQ104" i="17" s="1"/>
  <c r="FP104" i="17"/>
  <c r="DM104" i="17"/>
  <c r="EW104" i="17" s="1"/>
  <c r="DN104" i="17" s="1"/>
  <c r="BJ104" i="17"/>
  <c r="CT104" i="17" s="1"/>
  <c r="BK104" i="17" s="1"/>
  <c r="AQ104" i="17"/>
  <c r="H104" i="17" s="1"/>
  <c r="G104" i="17"/>
  <c r="F104" i="17"/>
  <c r="E104" i="17"/>
  <c r="D104" i="17"/>
  <c r="C104" i="17"/>
  <c r="B104" i="17"/>
  <c r="IZ103" i="17"/>
  <c r="HT103" i="17" s="1"/>
  <c r="HS103" i="17"/>
  <c r="GW103" i="17"/>
  <c r="FQ103" i="17"/>
  <c r="FP103" i="17"/>
  <c r="DN103" i="17"/>
  <c r="DM103" i="17"/>
  <c r="ET103" i="17" s="1"/>
  <c r="BJ103" i="17"/>
  <c r="CQ103" i="17" s="1"/>
  <c r="BK103" i="17" s="1"/>
  <c r="AN103" i="17"/>
  <c r="H103" i="17" s="1"/>
  <c r="G103" i="17"/>
  <c r="F103" i="17"/>
  <c r="E103" i="17"/>
  <c r="D103" i="17"/>
  <c r="C103" i="17"/>
  <c r="B103" i="17"/>
  <c r="IZ102" i="17"/>
  <c r="HT102" i="17" s="1"/>
  <c r="HS102" i="17"/>
  <c r="GW102" i="17"/>
  <c r="FQ102" i="17" s="1"/>
  <c r="FP102" i="17"/>
  <c r="DM102" i="17"/>
  <c r="ET102" i="17" s="1"/>
  <c r="DN102" i="17" s="1"/>
  <c r="BJ102" i="17"/>
  <c r="CQ102" i="17" s="1"/>
  <c r="BK102" i="17" s="1"/>
  <c r="AN102" i="17"/>
  <c r="H102" i="17" s="1"/>
  <c r="G102" i="17"/>
  <c r="F102" i="17"/>
  <c r="E102" i="17"/>
  <c r="D102" i="17"/>
  <c r="C102" i="17"/>
  <c r="B102" i="17"/>
  <c r="IZ101" i="17"/>
  <c r="HT101" i="17" s="1"/>
  <c r="HS101" i="17"/>
  <c r="GW101" i="17"/>
  <c r="FQ101" i="17"/>
  <c r="FP101" i="17"/>
  <c r="DN101" i="17"/>
  <c r="DM101" i="17"/>
  <c r="ET101" i="17" s="1"/>
  <c r="BJ101" i="17"/>
  <c r="CQ101" i="17" s="1"/>
  <c r="BK101" i="17" s="1"/>
  <c r="AN101" i="17"/>
  <c r="H101" i="17" s="1"/>
  <c r="G101" i="17"/>
  <c r="F101" i="17"/>
  <c r="E101" i="17"/>
  <c r="D101" i="17"/>
  <c r="C101" i="17"/>
  <c r="B101" i="17"/>
  <c r="IH100" i="17"/>
  <c r="HS100" i="17"/>
  <c r="GE100" i="17"/>
  <c r="GE98" i="17" s="1"/>
  <c r="FP100" i="17"/>
  <c r="DM100" i="17"/>
  <c r="EB100" i="17" s="1"/>
  <c r="DN100" i="17" s="1"/>
  <c r="BJ100" i="17"/>
  <c r="BY100" i="17" s="1"/>
  <c r="BK100" i="17" s="1"/>
  <c r="V100" i="17"/>
  <c r="G100" i="17"/>
  <c r="F100" i="17"/>
  <c r="E100" i="17"/>
  <c r="D100" i="17"/>
  <c r="C100" i="17"/>
  <c r="B100" i="17"/>
  <c r="HT99" i="17"/>
  <c r="HS99" i="17"/>
  <c r="FQ99" i="17"/>
  <c r="FP99" i="17"/>
  <c r="DN99" i="17"/>
  <c r="DM99" i="17"/>
  <c r="BK99" i="17"/>
  <c r="BJ99" i="17"/>
  <c r="H99" i="17"/>
  <c r="G99" i="17"/>
  <c r="F99" i="17"/>
  <c r="E99" i="17"/>
  <c r="D99" i="17"/>
  <c r="C99" i="17"/>
  <c r="B99" i="17"/>
  <c r="JU98" i="17"/>
  <c r="JT98" i="17"/>
  <c r="JS98" i="17"/>
  <c r="JR98" i="17"/>
  <c r="JQ98" i="17"/>
  <c r="JP98" i="17"/>
  <c r="JO98" i="17"/>
  <c r="JN98" i="17"/>
  <c r="JM98" i="17"/>
  <c r="JL98" i="17"/>
  <c r="JK98" i="17"/>
  <c r="JJ98" i="17"/>
  <c r="JI98" i="17"/>
  <c r="JH98" i="17"/>
  <c r="JG98" i="17"/>
  <c r="JF98" i="17"/>
  <c r="JE98" i="17"/>
  <c r="JD98" i="17"/>
  <c r="JB98" i="17"/>
  <c r="JA98" i="17"/>
  <c r="IZ98" i="17"/>
  <c r="IY98" i="17"/>
  <c r="IX98" i="17"/>
  <c r="IW98" i="17"/>
  <c r="IV98" i="17"/>
  <c r="IU98" i="17"/>
  <c r="IT98" i="17"/>
  <c r="IS98" i="17"/>
  <c r="IR98" i="17"/>
  <c r="IQ98" i="17"/>
  <c r="IP98" i="17"/>
  <c r="IO98" i="17"/>
  <c r="IN98" i="17"/>
  <c r="IM98" i="17"/>
  <c r="IL98" i="17"/>
  <c r="IK98" i="17"/>
  <c r="IJ98" i="17"/>
  <c r="II98" i="17"/>
  <c r="IG98" i="17"/>
  <c r="IF98" i="17"/>
  <c r="IE98" i="17"/>
  <c r="ID98" i="17"/>
  <c r="IC98" i="17"/>
  <c r="IB98" i="17"/>
  <c r="IA98" i="17"/>
  <c r="HZ98" i="17"/>
  <c r="HY98" i="17"/>
  <c r="HX98" i="17"/>
  <c r="HW98" i="17"/>
  <c r="HV98" i="17"/>
  <c r="HU98" i="17"/>
  <c r="HS98" i="17"/>
  <c r="HR98" i="17"/>
  <c r="HQ98" i="17"/>
  <c r="HP98" i="17"/>
  <c r="HO98" i="17"/>
  <c r="HN98" i="17"/>
  <c r="HM98" i="17"/>
  <c r="HL98" i="17"/>
  <c r="HK98" i="17"/>
  <c r="HJ98" i="17"/>
  <c r="HI98" i="17"/>
  <c r="HH98" i="17"/>
  <c r="HG98" i="17"/>
  <c r="HF98" i="17"/>
  <c r="HE98" i="17"/>
  <c r="HD98" i="17"/>
  <c r="HC98" i="17"/>
  <c r="HB98" i="17"/>
  <c r="HA98" i="17"/>
  <c r="GZ98" i="17"/>
  <c r="GY98" i="17"/>
  <c r="GX98" i="17"/>
  <c r="GV98" i="17"/>
  <c r="GU98" i="17"/>
  <c r="GT98" i="17"/>
  <c r="GS98" i="17"/>
  <c r="GR98" i="17"/>
  <c r="GQ98" i="17"/>
  <c r="GP98" i="17"/>
  <c r="GO98" i="17"/>
  <c r="GN98" i="17"/>
  <c r="GM98" i="17"/>
  <c r="GL98" i="17"/>
  <c r="GK98" i="17"/>
  <c r="GJ98" i="17"/>
  <c r="GI98" i="17"/>
  <c r="GH98" i="17"/>
  <c r="GG98" i="17"/>
  <c r="GF98" i="17"/>
  <c r="GD98" i="17"/>
  <c r="GC98" i="17"/>
  <c r="GB98" i="17"/>
  <c r="GA98" i="17"/>
  <c r="FZ98" i="17"/>
  <c r="FY98" i="17"/>
  <c r="FX98" i="17"/>
  <c r="FW98" i="17"/>
  <c r="FV98" i="17"/>
  <c r="FU98" i="17"/>
  <c r="FT98" i="17"/>
  <c r="FS98" i="17"/>
  <c r="FR98" i="17"/>
  <c r="FP98" i="17"/>
  <c r="FO98" i="17"/>
  <c r="FN98" i="17"/>
  <c r="FM98" i="17"/>
  <c r="FL98" i="17"/>
  <c r="FK98" i="17"/>
  <c r="FJ98" i="17"/>
  <c r="FI98" i="17"/>
  <c r="FH98" i="17"/>
  <c r="FG98" i="17"/>
  <c r="FF98" i="17"/>
  <c r="FE98" i="17"/>
  <c r="FD98" i="17"/>
  <c r="FC98" i="17"/>
  <c r="FB98" i="17"/>
  <c r="FA98" i="17"/>
  <c r="EZ98" i="17"/>
  <c r="EY98" i="17"/>
  <c r="EX98" i="17"/>
  <c r="EW98" i="17"/>
  <c r="EV98" i="17"/>
  <c r="EU98" i="17"/>
  <c r="ES98" i="17"/>
  <c r="ER98" i="17"/>
  <c r="EQ98" i="17"/>
  <c r="EP98" i="17"/>
  <c r="EO98" i="17"/>
  <c r="EN98" i="17"/>
  <c r="EM98" i="17"/>
  <c r="EL98" i="17"/>
  <c r="EK98" i="17"/>
  <c r="EJ98" i="17"/>
  <c r="EI98" i="17"/>
  <c r="EH98" i="17"/>
  <c r="EG98" i="17"/>
  <c r="EF98" i="17"/>
  <c r="EE98" i="17"/>
  <c r="ED98" i="17"/>
  <c r="EC98" i="17"/>
  <c r="EB98" i="17"/>
  <c r="EA98" i="17"/>
  <c r="DZ98" i="17"/>
  <c r="DY98" i="17"/>
  <c r="DX98" i="17"/>
  <c r="DW98" i="17"/>
  <c r="DV98" i="17"/>
  <c r="DU98" i="17"/>
  <c r="DT98" i="17"/>
  <c r="DS98" i="17"/>
  <c r="DR98" i="17"/>
  <c r="DQ98" i="17"/>
  <c r="DP98" i="17"/>
  <c r="DO98" i="17"/>
  <c r="DM98" i="17"/>
  <c r="DL98" i="17"/>
  <c r="DK98" i="17"/>
  <c r="DJ98" i="17"/>
  <c r="DI98" i="17"/>
  <c r="DH98" i="17"/>
  <c r="DG98" i="17"/>
  <c r="DF98" i="17"/>
  <c r="DE98" i="17"/>
  <c r="DD98" i="17"/>
  <c r="DC98" i="17"/>
  <c r="DB98" i="17"/>
  <c r="DA98" i="17"/>
  <c r="CZ98" i="17"/>
  <c r="CY98" i="17"/>
  <c r="CX98" i="17"/>
  <c r="CW98" i="17"/>
  <c r="CV98" i="17"/>
  <c r="CU98" i="17"/>
  <c r="CS98" i="17"/>
  <c r="CR98" i="17"/>
  <c r="CQ98" i="17"/>
  <c r="CP98" i="17"/>
  <c r="CO98" i="17"/>
  <c r="CN98" i="17"/>
  <c r="CM98" i="17"/>
  <c r="CL98" i="17"/>
  <c r="CK98" i="17"/>
  <c r="CJ98" i="17"/>
  <c r="CI98" i="17"/>
  <c r="CH98" i="17"/>
  <c r="CG98" i="17"/>
  <c r="CF98" i="17"/>
  <c r="CE98" i="17"/>
  <c r="CD98" i="17"/>
  <c r="CC98" i="17"/>
  <c r="CB98" i="17"/>
  <c r="CA98" i="17"/>
  <c r="BZ98" i="17"/>
  <c r="BY98" i="17"/>
  <c r="BX98" i="17"/>
  <c r="BW98" i="17"/>
  <c r="BV98" i="17"/>
  <c r="BU98" i="17"/>
  <c r="BT98" i="17"/>
  <c r="BS98" i="17"/>
  <c r="BR98" i="17"/>
  <c r="BQ98" i="17"/>
  <c r="BP98" i="17"/>
  <c r="BO98" i="17"/>
  <c r="BN98" i="17"/>
  <c r="BM98" i="17"/>
  <c r="BL98" i="17"/>
  <c r="BJ98" i="17"/>
  <c r="BI98" i="17"/>
  <c r="BH98" i="17"/>
  <c r="BG98" i="17"/>
  <c r="BF98" i="17"/>
  <c r="BE98" i="17"/>
  <c r="BD98" i="17"/>
  <c r="BC98" i="17"/>
  <c r="BB98" i="17"/>
  <c r="BA98" i="17"/>
  <c r="AZ98" i="17"/>
  <c r="AY98" i="17"/>
  <c r="AX98" i="17"/>
  <c r="AW98" i="17"/>
  <c r="AV98" i="17"/>
  <c r="AU98" i="17"/>
  <c r="AT98" i="17"/>
  <c r="AS98" i="17"/>
  <c r="AR98" i="17"/>
  <c r="AQ98" i="17"/>
  <c r="AP98" i="17"/>
  <c r="AO98" i="17"/>
  <c r="AN98" i="17"/>
  <c r="AM98" i="17"/>
  <c r="AL98" i="17"/>
  <c r="AK98" i="17"/>
  <c r="AJ98" i="17"/>
  <c r="AI98" i="17"/>
  <c r="AH98" i="17"/>
  <c r="AG98" i="17"/>
  <c r="AF98" i="17"/>
  <c r="AE98" i="17"/>
  <c r="AD98" i="17"/>
  <c r="AC98" i="17"/>
  <c r="AB98" i="17"/>
  <c r="AA98" i="17"/>
  <c r="Z98" i="17"/>
  <c r="Y98" i="17"/>
  <c r="X98" i="17"/>
  <c r="W98" i="17"/>
  <c r="U98" i="17"/>
  <c r="T98" i="17"/>
  <c r="S98" i="17"/>
  <c r="R98" i="17"/>
  <c r="Q98" i="17"/>
  <c r="P98" i="17"/>
  <c r="O98" i="17"/>
  <c r="N98" i="17"/>
  <c r="M98" i="17"/>
  <c r="L98" i="17"/>
  <c r="K98" i="17"/>
  <c r="J98" i="17"/>
  <c r="I98" i="17"/>
  <c r="G98" i="17"/>
  <c r="C98" i="17"/>
  <c r="A98" i="17"/>
  <c r="HT97" i="17"/>
  <c r="HS97" i="17"/>
  <c r="IX97" i="17" s="1"/>
  <c r="FP97" i="17"/>
  <c r="GU97" i="17" s="1"/>
  <c r="FQ97" i="17" s="1"/>
  <c r="DM97" i="17"/>
  <c r="ER97" i="17" s="1"/>
  <c r="DN97" i="17" s="1"/>
  <c r="CO97" i="17"/>
  <c r="BK97" i="17" s="1"/>
  <c r="BJ97" i="17"/>
  <c r="AL97" i="17"/>
  <c r="H97" i="17"/>
  <c r="G97" i="17"/>
  <c r="F97" i="17"/>
  <c r="E97" i="17"/>
  <c r="D97" i="17"/>
  <c r="C97" i="17"/>
  <c r="B97" i="17"/>
  <c r="IX96" i="17"/>
  <c r="IX95" i="17" s="1"/>
  <c r="HT96" i="17"/>
  <c r="HS96" i="17"/>
  <c r="FP96" i="17"/>
  <c r="GU96" i="17" s="1"/>
  <c r="GU95" i="17" s="1"/>
  <c r="DM96" i="17"/>
  <c r="ER96" i="17" s="1"/>
  <c r="DN96" i="17" s="1"/>
  <c r="DN95" i="17" s="1"/>
  <c r="CO96" i="17"/>
  <c r="BJ96" i="17"/>
  <c r="AL96" i="17"/>
  <c r="AL95" i="17" s="1"/>
  <c r="H96" i="17"/>
  <c r="H95" i="17" s="1"/>
  <c r="G96" i="17"/>
  <c r="F96" i="17"/>
  <c r="E96" i="17"/>
  <c r="D96" i="17"/>
  <c r="C96" i="17"/>
  <c r="B96" i="17"/>
  <c r="JU95" i="17"/>
  <c r="JT95" i="17"/>
  <c r="JS95" i="17"/>
  <c r="JR95" i="17"/>
  <c r="JQ95" i="17"/>
  <c r="JP95" i="17"/>
  <c r="JO95" i="17"/>
  <c r="JN95" i="17"/>
  <c r="JM95" i="17"/>
  <c r="JL95" i="17"/>
  <c r="JK95" i="17"/>
  <c r="JJ95" i="17"/>
  <c r="JI95" i="17"/>
  <c r="JH95" i="17"/>
  <c r="JG95" i="17"/>
  <c r="JF95" i="17"/>
  <c r="JE95" i="17"/>
  <c r="JD95" i="17"/>
  <c r="JC95" i="17"/>
  <c r="JB95" i="17"/>
  <c r="JA95" i="17"/>
  <c r="IZ95" i="17"/>
  <c r="IY95" i="17"/>
  <c r="IW95" i="17"/>
  <c r="IV95" i="17"/>
  <c r="IU95" i="17"/>
  <c r="IT95" i="17"/>
  <c r="IS95" i="17"/>
  <c r="IR95" i="17"/>
  <c r="IQ95" i="17"/>
  <c r="IP95" i="17"/>
  <c r="IO95" i="17"/>
  <c r="IN95" i="17"/>
  <c r="IM95" i="17"/>
  <c r="IL95" i="17"/>
  <c r="IK95" i="17"/>
  <c r="IJ95" i="17"/>
  <c r="II95" i="17"/>
  <c r="IH95" i="17"/>
  <c r="IG95" i="17"/>
  <c r="IF95" i="17"/>
  <c r="IE95" i="17"/>
  <c r="ID95" i="17"/>
  <c r="IC95" i="17"/>
  <c r="IB95" i="17"/>
  <c r="IA95" i="17"/>
  <c r="HZ95" i="17"/>
  <c r="HY95" i="17"/>
  <c r="HX95" i="17"/>
  <c r="HW95" i="17"/>
  <c r="HV95" i="17"/>
  <c r="HU95" i="17"/>
  <c r="HS95" i="17"/>
  <c r="HR95" i="17"/>
  <c r="HQ95" i="17"/>
  <c r="HP95" i="17"/>
  <c r="HO95" i="17"/>
  <c r="HN95" i="17"/>
  <c r="HM95" i="17"/>
  <c r="HL95" i="17"/>
  <c r="HK95" i="17"/>
  <c r="HJ95" i="17"/>
  <c r="HI95" i="17"/>
  <c r="HH95" i="17"/>
  <c r="HG95" i="17"/>
  <c r="HF95" i="17"/>
  <c r="HE95" i="17"/>
  <c r="HD95" i="17"/>
  <c r="HC95" i="17"/>
  <c r="HB95" i="17"/>
  <c r="HA95" i="17"/>
  <c r="GZ95" i="17"/>
  <c r="GY95" i="17"/>
  <c r="GX95" i="17"/>
  <c r="GW95" i="17"/>
  <c r="GV95" i="17"/>
  <c r="GT95" i="17"/>
  <c r="GS95" i="17"/>
  <c r="GR95" i="17"/>
  <c r="GQ95" i="17"/>
  <c r="GP95" i="17"/>
  <c r="GO95" i="17"/>
  <c r="GN95" i="17"/>
  <c r="GM95" i="17"/>
  <c r="GL95" i="17"/>
  <c r="GK95" i="17"/>
  <c r="GJ95" i="17"/>
  <c r="GI95" i="17"/>
  <c r="GH95" i="17"/>
  <c r="GG95" i="17"/>
  <c r="GF95" i="17"/>
  <c r="GE95" i="17"/>
  <c r="GD95" i="17"/>
  <c r="GC95" i="17"/>
  <c r="GB95" i="17"/>
  <c r="GA95" i="17"/>
  <c r="FZ95" i="17"/>
  <c r="FY95" i="17"/>
  <c r="FX95" i="17"/>
  <c r="FW95" i="17"/>
  <c r="FV95" i="17"/>
  <c r="FU95" i="17"/>
  <c r="FT95" i="17"/>
  <c r="FS95" i="17"/>
  <c r="FR95" i="17"/>
  <c r="FP95" i="17"/>
  <c r="FO95" i="17"/>
  <c r="FN95" i="17"/>
  <c r="FM95" i="17"/>
  <c r="FL95" i="17"/>
  <c r="FK95" i="17"/>
  <c r="FJ95" i="17"/>
  <c r="FI95" i="17"/>
  <c r="FH95" i="17"/>
  <c r="FG95" i="17"/>
  <c r="FF95" i="17"/>
  <c r="FE95" i="17"/>
  <c r="FD95" i="17"/>
  <c r="FC95" i="17"/>
  <c r="FB95" i="17"/>
  <c r="FA95" i="17"/>
  <c r="EZ95" i="17"/>
  <c r="EY95" i="17"/>
  <c r="EX95" i="17"/>
  <c r="EW95" i="17"/>
  <c r="EV95" i="17"/>
  <c r="EU95" i="17"/>
  <c r="ET95" i="17"/>
  <c r="ES95" i="17"/>
  <c r="EQ95" i="17"/>
  <c r="EP95" i="17"/>
  <c r="EO95" i="17"/>
  <c r="EN95" i="17"/>
  <c r="EM95" i="17"/>
  <c r="EL95" i="17"/>
  <c r="EK95" i="17"/>
  <c r="EJ95" i="17"/>
  <c r="EI95" i="17"/>
  <c r="EH95" i="17"/>
  <c r="EG95" i="17"/>
  <c r="EF95" i="17"/>
  <c r="EE95" i="17"/>
  <c r="ED95" i="17"/>
  <c r="EC95" i="17"/>
  <c r="EB95" i="17"/>
  <c r="EA95" i="17"/>
  <c r="DZ95" i="17"/>
  <c r="DY95" i="17"/>
  <c r="DX95" i="17"/>
  <c r="DW95" i="17"/>
  <c r="DV95" i="17"/>
  <c r="DU95" i="17"/>
  <c r="DT95" i="17"/>
  <c r="DS95" i="17"/>
  <c r="DR95" i="17"/>
  <c r="DQ95" i="17"/>
  <c r="DP95" i="17"/>
  <c r="DO95" i="17"/>
  <c r="DM95" i="17"/>
  <c r="DL95" i="17"/>
  <c r="DK95" i="17"/>
  <c r="DJ95" i="17"/>
  <c r="DI95" i="17"/>
  <c r="DH95" i="17"/>
  <c r="DG95" i="17"/>
  <c r="DF95" i="17"/>
  <c r="DE95" i="17"/>
  <c r="DD95" i="17"/>
  <c r="DC95" i="17"/>
  <c r="DB95" i="17"/>
  <c r="DA95" i="17"/>
  <c r="CZ95" i="17"/>
  <c r="CY95" i="17"/>
  <c r="CX95" i="17"/>
  <c r="CW95" i="17"/>
  <c r="CV95" i="17"/>
  <c r="CU95" i="17"/>
  <c r="CT95" i="17"/>
  <c r="CS95" i="17"/>
  <c r="CR95" i="17"/>
  <c r="CQ95" i="17"/>
  <c r="CP95" i="17"/>
  <c r="CN95" i="17"/>
  <c r="CM95" i="17"/>
  <c r="CL95" i="17"/>
  <c r="CK95" i="17"/>
  <c r="CJ95" i="17"/>
  <c r="CI95" i="17"/>
  <c r="CH95" i="17"/>
  <c r="CG95" i="17"/>
  <c r="CF95" i="17"/>
  <c r="CE95" i="17"/>
  <c r="CD95" i="17"/>
  <c r="CC95" i="17"/>
  <c r="CB95" i="17"/>
  <c r="CA95" i="17"/>
  <c r="BZ95" i="17"/>
  <c r="BY95" i="17"/>
  <c r="BX95" i="17"/>
  <c r="BW95" i="17"/>
  <c r="BV95" i="17"/>
  <c r="BU95" i="17"/>
  <c r="BT95" i="17"/>
  <c r="BS95" i="17"/>
  <c r="BR95" i="17"/>
  <c r="BQ95" i="17"/>
  <c r="BP95" i="17"/>
  <c r="BO95" i="17"/>
  <c r="BN95" i="17"/>
  <c r="BM95" i="17"/>
  <c r="BL95" i="17"/>
  <c r="BJ95" i="17"/>
  <c r="BI95" i="17"/>
  <c r="BH95" i="17"/>
  <c r="BG95" i="17"/>
  <c r="BF95" i="17"/>
  <c r="BE95" i="17"/>
  <c r="BD95" i="17"/>
  <c r="BC95" i="17"/>
  <c r="BB95" i="17"/>
  <c r="BA95" i="17"/>
  <c r="AZ95" i="17"/>
  <c r="AY95" i="17"/>
  <c r="AX95" i="17"/>
  <c r="AW95" i="17"/>
  <c r="AV95" i="17"/>
  <c r="AU95" i="17"/>
  <c r="AT95" i="17"/>
  <c r="AS95" i="17"/>
  <c r="AR95" i="17"/>
  <c r="AQ95" i="17"/>
  <c r="AP95" i="17"/>
  <c r="AO95" i="17"/>
  <c r="AN95" i="17"/>
  <c r="AM95" i="17"/>
  <c r="AK95" i="17"/>
  <c r="AJ95" i="17"/>
  <c r="AI95" i="17"/>
  <c r="AH95" i="17"/>
  <c r="AG95" i="17"/>
  <c r="AF95" i="17"/>
  <c r="AE95" i="17"/>
  <c r="AD95" i="17"/>
  <c r="AC95" i="17"/>
  <c r="AB95" i="17"/>
  <c r="AA95" i="17"/>
  <c r="Z95" i="17"/>
  <c r="Y95" i="17"/>
  <c r="X95" i="17"/>
  <c r="W95" i="17"/>
  <c r="V95" i="17"/>
  <c r="U95" i="17"/>
  <c r="T95" i="17"/>
  <c r="S95" i="17"/>
  <c r="R95" i="17"/>
  <c r="Q95" i="17"/>
  <c r="P95" i="17"/>
  <c r="O95" i="17"/>
  <c r="N95" i="17"/>
  <c r="M95" i="17"/>
  <c r="L95" i="17"/>
  <c r="K95" i="17"/>
  <c r="J95" i="17"/>
  <c r="I95" i="17"/>
  <c r="G95" i="17"/>
  <c r="C95" i="17"/>
  <c r="A95" i="17"/>
  <c r="JJ94" i="17"/>
  <c r="HT94" i="17" s="1"/>
  <c r="HS94" i="17"/>
  <c r="HG94" i="17"/>
  <c r="FQ94" i="17" s="1"/>
  <c r="FP94" i="17"/>
  <c r="DM94" i="17"/>
  <c r="FD94" i="17" s="1"/>
  <c r="BJ94" i="17"/>
  <c r="DA94" i="17" s="1"/>
  <c r="AX94" i="17"/>
  <c r="H94" i="17" s="1"/>
  <c r="G94" i="17"/>
  <c r="F94" i="17"/>
  <c r="E94" i="17"/>
  <c r="D94" i="17"/>
  <c r="C94" i="17"/>
  <c r="B94" i="17"/>
  <c r="JK93" i="17"/>
  <c r="HT93" i="17" s="1"/>
  <c r="HS93" i="17"/>
  <c r="HH93" i="17"/>
  <c r="FQ93" i="17"/>
  <c r="FP93" i="17"/>
  <c r="DM93" i="17"/>
  <c r="FE93" i="17" s="1"/>
  <c r="DN93" i="17" s="1"/>
  <c r="BJ93" i="17"/>
  <c r="DB93" i="17" s="1"/>
  <c r="AY93" i="17"/>
  <c r="H93" i="17" s="1"/>
  <c r="G93" i="17"/>
  <c r="F93" i="17"/>
  <c r="E93" i="17"/>
  <c r="D93" i="17"/>
  <c r="C93" i="17"/>
  <c r="B93" i="17"/>
  <c r="JK92" i="17"/>
  <c r="HS92" i="17"/>
  <c r="HH92" i="17"/>
  <c r="FQ92" i="17"/>
  <c r="FP92" i="17"/>
  <c r="DM92" i="17"/>
  <c r="FE92" i="17" s="1"/>
  <c r="BJ92" i="17"/>
  <c r="DB92" i="17" s="1"/>
  <c r="BK92" i="17" s="1"/>
  <c r="AY92" i="17"/>
  <c r="G92" i="17"/>
  <c r="F92" i="17"/>
  <c r="E92" i="17"/>
  <c r="D92" i="17"/>
  <c r="C92" i="17"/>
  <c r="B92" i="17"/>
  <c r="HT91" i="17"/>
  <c r="HS91" i="17"/>
  <c r="FQ91" i="17"/>
  <c r="FP91" i="17"/>
  <c r="DN91" i="17"/>
  <c r="DM91" i="17"/>
  <c r="BK91" i="17"/>
  <c r="BJ91" i="17"/>
  <c r="H91" i="17"/>
  <c r="G91" i="17"/>
  <c r="F91" i="17"/>
  <c r="E91" i="17"/>
  <c r="D91" i="17"/>
  <c r="C91" i="17"/>
  <c r="B91" i="17"/>
  <c r="JF90" i="17"/>
  <c r="HT90" i="17"/>
  <c r="HS90" i="17"/>
  <c r="FP90" i="17"/>
  <c r="HC90" i="17" s="1"/>
  <c r="FQ90" i="17" s="1"/>
  <c r="DM90" i="17"/>
  <c r="EZ90" i="17" s="1"/>
  <c r="DN90" i="17" s="1"/>
  <c r="CW90" i="17"/>
  <c r="BK90" i="17" s="1"/>
  <c r="BJ90" i="17"/>
  <c r="AT90" i="17"/>
  <c r="H90" i="17"/>
  <c r="G90" i="17"/>
  <c r="F90" i="17"/>
  <c r="E90" i="17"/>
  <c r="D90" i="17"/>
  <c r="C90" i="17"/>
  <c r="B90" i="17"/>
  <c r="JF89" i="17"/>
  <c r="HT89" i="17"/>
  <c r="HS89" i="17"/>
  <c r="FP89" i="17"/>
  <c r="HC89" i="17" s="1"/>
  <c r="FQ89" i="17" s="1"/>
  <c r="DM89" i="17"/>
  <c r="EZ89" i="17" s="1"/>
  <c r="CW89" i="17"/>
  <c r="BJ89" i="17"/>
  <c r="AT89" i="17"/>
  <c r="H89" i="17"/>
  <c r="G89" i="17"/>
  <c r="F89" i="17"/>
  <c r="E89" i="17"/>
  <c r="D89" i="17"/>
  <c r="C89" i="17"/>
  <c r="B89" i="17"/>
  <c r="IZ88" i="17"/>
  <c r="HT88" i="17"/>
  <c r="HS88" i="17"/>
  <c r="FP88" i="17"/>
  <c r="GW88" i="17" s="1"/>
  <c r="FQ88" i="17" s="1"/>
  <c r="DM88" i="17"/>
  <c r="ET88" i="17" s="1"/>
  <c r="DN88" i="17" s="1"/>
  <c r="CQ88" i="17"/>
  <c r="BK88" i="17" s="1"/>
  <c r="BJ88" i="17"/>
  <c r="AN88" i="17"/>
  <c r="H88" i="17"/>
  <c r="G88" i="17"/>
  <c r="F88" i="17"/>
  <c r="E88" i="17"/>
  <c r="D88" i="17"/>
  <c r="C88" i="17"/>
  <c r="B88" i="17"/>
  <c r="IZ87" i="17"/>
  <c r="HT87" i="17"/>
  <c r="HS87" i="17"/>
  <c r="FP87" i="17"/>
  <c r="GW87" i="17" s="1"/>
  <c r="FQ87" i="17" s="1"/>
  <c r="DM87" i="17"/>
  <c r="ET87" i="17" s="1"/>
  <c r="DN87" i="17" s="1"/>
  <c r="CQ87" i="17"/>
  <c r="BK87" i="17" s="1"/>
  <c r="BJ87" i="17"/>
  <c r="AN87" i="17"/>
  <c r="H87" i="17"/>
  <c r="G87" i="17"/>
  <c r="F87" i="17"/>
  <c r="E87" i="17"/>
  <c r="D87" i="17"/>
  <c r="C87" i="17"/>
  <c r="B87" i="17"/>
  <c r="IZ86" i="17"/>
  <c r="HT86" i="17"/>
  <c r="HS86" i="17"/>
  <c r="FP86" i="17"/>
  <c r="GW86" i="17" s="1"/>
  <c r="FQ86" i="17" s="1"/>
  <c r="DM86" i="17"/>
  <c r="ET86" i="17" s="1"/>
  <c r="DN86" i="17" s="1"/>
  <c r="CQ86" i="17"/>
  <c r="BK86" i="17" s="1"/>
  <c r="BJ86" i="17"/>
  <c r="AN86" i="17"/>
  <c r="H86" i="17"/>
  <c r="G86" i="17"/>
  <c r="F86" i="17"/>
  <c r="E86" i="17"/>
  <c r="D86" i="17"/>
  <c r="C86" i="17"/>
  <c r="B86" i="17"/>
  <c r="IZ85" i="17"/>
  <c r="IZ81" i="17" s="1"/>
  <c r="HT85" i="17"/>
  <c r="HS85" i="17"/>
  <c r="FP85" i="17"/>
  <c r="GW85" i="17" s="1"/>
  <c r="GW81" i="17" s="1"/>
  <c r="DM85" i="17"/>
  <c r="ET85" i="17" s="1"/>
  <c r="DN85" i="17" s="1"/>
  <c r="CQ85" i="17"/>
  <c r="BK85" i="17" s="1"/>
  <c r="BJ85" i="17"/>
  <c r="AN85" i="17"/>
  <c r="AN81" i="17" s="1"/>
  <c r="H85" i="17"/>
  <c r="G85" i="17"/>
  <c r="F85" i="17"/>
  <c r="E85" i="17"/>
  <c r="D85" i="17"/>
  <c r="C85" i="17"/>
  <c r="B85" i="17"/>
  <c r="IX84" i="17"/>
  <c r="HT84" i="17"/>
  <c r="HS84" i="17"/>
  <c r="FQ84" i="17"/>
  <c r="FP84" i="17"/>
  <c r="ER84" i="17"/>
  <c r="DN84" i="17" s="1"/>
  <c r="DM84" i="17"/>
  <c r="BK84" i="17"/>
  <c r="BJ84" i="17"/>
  <c r="G84" i="17"/>
  <c r="AL84" i="17" s="1"/>
  <c r="H84" i="17" s="1"/>
  <c r="F84" i="17"/>
  <c r="E84" i="17"/>
  <c r="D84" i="17"/>
  <c r="C84" i="17"/>
  <c r="B84" i="17"/>
  <c r="HS83" i="17"/>
  <c r="IX83" i="17" s="1"/>
  <c r="HT83" i="17" s="1"/>
  <c r="GU83" i="17"/>
  <c r="FQ83" i="17" s="1"/>
  <c r="FP83" i="17"/>
  <c r="ER83" i="17"/>
  <c r="DN83" i="17" s="1"/>
  <c r="DM83" i="17"/>
  <c r="BJ83" i="17"/>
  <c r="CO83" i="17" s="1"/>
  <c r="BK83" i="17" s="1"/>
  <c r="G83" i="17"/>
  <c r="AL83" i="17" s="1"/>
  <c r="H83" i="17" s="1"/>
  <c r="F83" i="17"/>
  <c r="E83" i="17"/>
  <c r="D83" i="17"/>
  <c r="C83" i="17"/>
  <c r="B83" i="17"/>
  <c r="HS82" i="17"/>
  <c r="IX82" i="17" s="1"/>
  <c r="HT82" i="17" s="1"/>
  <c r="GU82" i="17"/>
  <c r="FP82" i="17"/>
  <c r="ER82" i="17"/>
  <c r="DN82" i="17"/>
  <c r="DM82" i="17"/>
  <c r="BJ82" i="17"/>
  <c r="CO82" i="17" s="1"/>
  <c r="G82" i="17"/>
  <c r="AL82" i="17" s="1"/>
  <c r="H82" i="17" s="1"/>
  <c r="F82" i="17"/>
  <c r="E82" i="17"/>
  <c r="D82" i="17"/>
  <c r="C82" i="17"/>
  <c r="B82" i="17"/>
  <c r="JU81" i="17"/>
  <c r="JT81" i="17"/>
  <c r="JS81" i="17"/>
  <c r="JR81" i="17"/>
  <c r="JQ81" i="17"/>
  <c r="JP81" i="17"/>
  <c r="JO81" i="17"/>
  <c r="JN81" i="17"/>
  <c r="JM81" i="17"/>
  <c r="JL81" i="17"/>
  <c r="JJ81" i="17"/>
  <c r="JI81" i="17"/>
  <c r="JH81" i="17"/>
  <c r="JG81" i="17"/>
  <c r="JF81" i="17"/>
  <c r="JE81" i="17"/>
  <c r="JD81" i="17"/>
  <c r="JC81" i="17"/>
  <c r="JB81" i="17"/>
  <c r="JA81" i="17"/>
  <c r="IY81" i="17"/>
  <c r="IX81" i="17"/>
  <c r="IW81" i="17"/>
  <c r="IV81" i="17"/>
  <c r="IU81" i="17"/>
  <c r="IT81" i="17"/>
  <c r="IS81" i="17"/>
  <c r="IR81" i="17"/>
  <c r="IQ81" i="17"/>
  <c r="IP81" i="17"/>
  <c r="IO81" i="17"/>
  <c r="IN81" i="17"/>
  <c r="IM81" i="17"/>
  <c r="IL81" i="17"/>
  <c r="IK81" i="17"/>
  <c r="IJ81" i="17"/>
  <c r="II81" i="17"/>
  <c r="IH81" i="17"/>
  <c r="IG81" i="17"/>
  <c r="IF81" i="17"/>
  <c r="IE81" i="17"/>
  <c r="ID81" i="17"/>
  <c r="IC81" i="17"/>
  <c r="IB81" i="17"/>
  <c r="IA81" i="17"/>
  <c r="HZ81" i="17"/>
  <c r="HY81" i="17"/>
  <c r="HX81" i="17"/>
  <c r="HW81" i="17"/>
  <c r="HV81" i="17"/>
  <c r="HU81" i="17"/>
  <c r="HS81" i="17"/>
  <c r="HR81" i="17"/>
  <c r="HQ81" i="17"/>
  <c r="HP81" i="17"/>
  <c r="HO81" i="17"/>
  <c r="HN81" i="17"/>
  <c r="HM81" i="17"/>
  <c r="HL81" i="17"/>
  <c r="HK81" i="17"/>
  <c r="HJ81" i="17"/>
  <c r="HI81" i="17"/>
  <c r="HG81" i="17"/>
  <c r="HF81" i="17"/>
  <c r="HE81" i="17"/>
  <c r="HD81" i="17"/>
  <c r="HC81" i="17"/>
  <c r="HB81" i="17"/>
  <c r="HA81" i="17"/>
  <c r="GZ81" i="17"/>
  <c r="GY81" i="17"/>
  <c r="GX81" i="17"/>
  <c r="GV81" i="17"/>
  <c r="GT81" i="17"/>
  <c r="GS81" i="17"/>
  <c r="GR81" i="17"/>
  <c r="GQ81" i="17"/>
  <c r="GP81" i="17"/>
  <c r="GO81" i="17"/>
  <c r="GN81" i="17"/>
  <c r="GM81" i="17"/>
  <c r="GL81" i="17"/>
  <c r="GK81" i="17"/>
  <c r="GJ81" i="17"/>
  <c r="GI81" i="17"/>
  <c r="GH81" i="17"/>
  <c r="GG81" i="17"/>
  <c r="GF81" i="17"/>
  <c r="GE81" i="17"/>
  <c r="GD81" i="17"/>
  <c r="GC81" i="17"/>
  <c r="GB81" i="17"/>
  <c r="GA81" i="17"/>
  <c r="FZ81" i="17"/>
  <c r="FY81" i="17"/>
  <c r="FX81" i="17"/>
  <c r="FW81" i="17"/>
  <c r="FV81" i="17"/>
  <c r="FU81" i="17"/>
  <c r="FT81" i="17"/>
  <c r="FS81" i="17"/>
  <c r="FR81" i="17"/>
  <c r="FP81" i="17"/>
  <c r="FO81" i="17"/>
  <c r="FN81" i="17"/>
  <c r="FM81" i="17"/>
  <c r="FL81" i="17"/>
  <c r="FK81" i="17"/>
  <c r="FJ81" i="17"/>
  <c r="FI81" i="17"/>
  <c r="FH81" i="17"/>
  <c r="FG81" i="17"/>
  <c r="FF81" i="17"/>
  <c r="FC81" i="17"/>
  <c r="FB81" i="17"/>
  <c r="FA81" i="17"/>
  <c r="EY81" i="17"/>
  <c r="EX81" i="17"/>
  <c r="EW81" i="17"/>
  <c r="EV81" i="17"/>
  <c r="EU81" i="17"/>
  <c r="ET81" i="17"/>
  <c r="ES81" i="17"/>
  <c r="EQ81" i="17"/>
  <c r="EP81" i="17"/>
  <c r="EO81" i="17"/>
  <c r="EN81" i="17"/>
  <c r="EM81" i="17"/>
  <c r="EL81" i="17"/>
  <c r="EK81" i="17"/>
  <c r="EJ81" i="17"/>
  <c r="EI81" i="17"/>
  <c r="EH81" i="17"/>
  <c r="EG81" i="17"/>
  <c r="EF81" i="17"/>
  <c r="EE81" i="17"/>
  <c r="ED81" i="17"/>
  <c r="EC81" i="17"/>
  <c r="EB81" i="17"/>
  <c r="EA81" i="17"/>
  <c r="DZ81" i="17"/>
  <c r="DY81" i="17"/>
  <c r="DX81" i="17"/>
  <c r="DW81" i="17"/>
  <c r="DV81" i="17"/>
  <c r="DU81" i="17"/>
  <c r="DT81" i="17"/>
  <c r="DS81" i="17"/>
  <c r="DR81" i="17"/>
  <c r="DQ81" i="17"/>
  <c r="DP81" i="17"/>
  <c r="DO81" i="17"/>
  <c r="DM81" i="17"/>
  <c r="DL81" i="17"/>
  <c r="DK81" i="17"/>
  <c r="DJ81" i="17"/>
  <c r="DI81" i="17"/>
  <c r="DH81" i="17"/>
  <c r="DG81" i="17"/>
  <c r="DF81" i="17"/>
  <c r="DE81" i="17"/>
  <c r="DD81" i="17"/>
  <c r="DC81" i="17"/>
  <c r="CZ81" i="17"/>
  <c r="CY81" i="17"/>
  <c r="CX81" i="17"/>
  <c r="CV81" i="17"/>
  <c r="CU81" i="17"/>
  <c r="CT81" i="17"/>
  <c r="CS81" i="17"/>
  <c r="CR81" i="17"/>
  <c r="CP81" i="17"/>
  <c r="CN81" i="17"/>
  <c r="CM81" i="17"/>
  <c r="CL81" i="17"/>
  <c r="CK81" i="17"/>
  <c r="CJ81" i="17"/>
  <c r="CI81" i="17"/>
  <c r="CH81" i="17"/>
  <c r="CG81" i="17"/>
  <c r="CF81" i="17"/>
  <c r="CE81" i="17"/>
  <c r="CD81" i="17"/>
  <c r="CC81" i="17"/>
  <c r="CB81" i="17"/>
  <c r="CA81" i="17"/>
  <c r="BZ81" i="17"/>
  <c r="BY81" i="17"/>
  <c r="BX81" i="17"/>
  <c r="BW81" i="17"/>
  <c r="BV81" i="17"/>
  <c r="BU81" i="17"/>
  <c r="BT81" i="17"/>
  <c r="BS81" i="17"/>
  <c r="BR81" i="17"/>
  <c r="BQ81" i="17"/>
  <c r="BP81" i="17"/>
  <c r="BO81" i="17"/>
  <c r="BN81" i="17"/>
  <c r="BM81" i="17"/>
  <c r="BL81" i="17"/>
  <c r="BJ81" i="17"/>
  <c r="BI81" i="17"/>
  <c r="BH81" i="17"/>
  <c r="BG81" i="17"/>
  <c r="BF81" i="17"/>
  <c r="BE81" i="17"/>
  <c r="BD81" i="17"/>
  <c r="BC81" i="17"/>
  <c r="BB81" i="17"/>
  <c r="BA81" i="17"/>
  <c r="AZ81" i="17"/>
  <c r="AX81" i="17"/>
  <c r="AW81" i="17"/>
  <c r="AV81" i="17"/>
  <c r="AU81" i="17"/>
  <c r="AT81" i="17"/>
  <c r="AS81" i="17"/>
  <c r="AR81" i="17"/>
  <c r="AQ81" i="17"/>
  <c r="AP81" i="17"/>
  <c r="AO81" i="17"/>
  <c r="AM81" i="17"/>
  <c r="AL81" i="17"/>
  <c r="AK81" i="17"/>
  <c r="AJ81" i="17"/>
  <c r="AI81" i="17"/>
  <c r="AH81" i="17"/>
  <c r="AG81" i="17"/>
  <c r="AF81" i="17"/>
  <c r="AE81" i="17"/>
  <c r="AD81" i="17"/>
  <c r="AC81" i="17"/>
  <c r="AB81" i="17"/>
  <c r="AA81" i="17"/>
  <c r="Z81" i="17"/>
  <c r="Y81" i="17"/>
  <c r="X81" i="17"/>
  <c r="W81" i="17"/>
  <c r="V81" i="17"/>
  <c r="U81" i="17"/>
  <c r="T81" i="17"/>
  <c r="S81" i="17"/>
  <c r="R81" i="17"/>
  <c r="Q81" i="17"/>
  <c r="P81" i="17"/>
  <c r="O81" i="17"/>
  <c r="N81" i="17"/>
  <c r="M81" i="17"/>
  <c r="L81" i="17"/>
  <c r="K81" i="17"/>
  <c r="J81" i="17"/>
  <c r="I81" i="17"/>
  <c r="G81" i="17"/>
  <c r="C81" i="17"/>
  <c r="A81" i="17"/>
  <c r="HT80" i="17"/>
  <c r="HS80" i="17"/>
  <c r="JS80" i="17" s="1"/>
  <c r="FP80" i="17"/>
  <c r="HP80" i="17" s="1"/>
  <c r="FM80" i="17"/>
  <c r="DM80" i="17"/>
  <c r="DJ80" i="17"/>
  <c r="BK80" i="17"/>
  <c r="BJ80" i="17"/>
  <c r="H80" i="17"/>
  <c r="G80" i="17"/>
  <c r="BG80" i="17" s="1"/>
  <c r="F80" i="17"/>
  <c r="E80" i="17"/>
  <c r="D80" i="17"/>
  <c r="C80" i="17"/>
  <c r="B80" i="17"/>
  <c r="HS79" i="17"/>
  <c r="IZ79" i="17" s="1"/>
  <c r="FP79" i="17"/>
  <c r="GW79" i="17" s="1"/>
  <c r="ET79" i="17"/>
  <c r="DN79" i="17" s="1"/>
  <c r="DM79" i="17"/>
  <c r="CQ79" i="17"/>
  <c r="BJ79" i="17"/>
  <c r="G79" i="17"/>
  <c r="AN79" i="17" s="1"/>
  <c r="F79" i="17"/>
  <c r="E79" i="17"/>
  <c r="D79" i="17"/>
  <c r="C79" i="17"/>
  <c r="B79" i="17"/>
  <c r="HS78" i="17"/>
  <c r="IH78" i="17" s="1"/>
  <c r="HT78" i="17" s="1"/>
  <c r="FP78" i="17"/>
  <c r="GE78" i="17" s="1"/>
  <c r="EB78" i="17"/>
  <c r="DM78" i="17"/>
  <c r="BY78" i="17"/>
  <c r="BY75" i="17" s="1"/>
  <c r="BK78" i="17"/>
  <c r="BJ78" i="17"/>
  <c r="G78" i="17"/>
  <c r="V78" i="17" s="1"/>
  <c r="H78" i="17" s="1"/>
  <c r="F78" i="17"/>
  <c r="E78" i="17"/>
  <c r="D78" i="17"/>
  <c r="C78" i="17"/>
  <c r="B78" i="17"/>
  <c r="HT77" i="17"/>
  <c r="HS77" i="17"/>
  <c r="FQ77" i="17"/>
  <c r="FP77" i="17"/>
  <c r="DN77" i="17"/>
  <c r="DM77" i="17"/>
  <c r="BK77" i="17"/>
  <c r="BJ77" i="17"/>
  <c r="AE77" i="17"/>
  <c r="H77" i="17"/>
  <c r="G77" i="17"/>
  <c r="F77" i="17"/>
  <c r="E77" i="17"/>
  <c r="D77" i="17"/>
  <c r="C77" i="17"/>
  <c r="B77" i="17"/>
  <c r="HT76" i="17"/>
  <c r="HS76" i="17"/>
  <c r="FQ76" i="17"/>
  <c r="FP76" i="17"/>
  <c r="DN76" i="17"/>
  <c r="DM76" i="17"/>
  <c r="BK76" i="17"/>
  <c r="BJ76" i="17"/>
  <c r="H76" i="17"/>
  <c r="G76" i="17"/>
  <c r="F76" i="17"/>
  <c r="E76" i="17"/>
  <c r="D76" i="17"/>
  <c r="C76" i="17"/>
  <c r="B76" i="17"/>
  <c r="JU75" i="17"/>
  <c r="JT75" i="17"/>
  <c r="JS75" i="17"/>
  <c r="JR75" i="17"/>
  <c r="JQ75" i="17"/>
  <c r="JP75" i="17"/>
  <c r="JO75" i="17"/>
  <c r="JN75" i="17"/>
  <c r="JM75" i="17"/>
  <c r="JL75" i="17"/>
  <c r="JK75" i="17"/>
  <c r="JJ75" i="17"/>
  <c r="JI75" i="17"/>
  <c r="JH75" i="17"/>
  <c r="JG75" i="17"/>
  <c r="JF75" i="17"/>
  <c r="JE75" i="17"/>
  <c r="JD75" i="17"/>
  <c r="JC75" i="17"/>
  <c r="JB75" i="17"/>
  <c r="JA75" i="17"/>
  <c r="IY75" i="17"/>
  <c r="IX75" i="17"/>
  <c r="IW75" i="17"/>
  <c r="IV75" i="17"/>
  <c r="IU75" i="17"/>
  <c r="IT75" i="17"/>
  <c r="IS75" i="17"/>
  <c r="IR75" i="17"/>
  <c r="IQ75" i="17"/>
  <c r="IP75" i="17"/>
  <c r="IO75" i="17"/>
  <c r="IN75" i="17"/>
  <c r="IM75" i="17"/>
  <c r="IL75" i="17"/>
  <c r="IK75" i="17"/>
  <c r="IJ75" i="17"/>
  <c r="II75" i="17"/>
  <c r="IG75" i="17"/>
  <c r="IF75" i="17"/>
  <c r="IE75" i="17"/>
  <c r="ID75" i="17"/>
  <c r="IC75" i="17"/>
  <c r="IB75" i="17"/>
  <c r="IA75" i="17"/>
  <c r="HZ75" i="17"/>
  <c r="HY75" i="17"/>
  <c r="HX75" i="17"/>
  <c r="HW75" i="17"/>
  <c r="HV75" i="17"/>
  <c r="HU75" i="17"/>
  <c r="HS75" i="17"/>
  <c r="HR75" i="17"/>
  <c r="HQ75" i="17"/>
  <c r="HO75" i="17"/>
  <c r="HN75" i="17"/>
  <c r="HM75" i="17"/>
  <c r="HL75" i="17"/>
  <c r="HK75" i="17"/>
  <c r="HJ75" i="17"/>
  <c r="HI75" i="17"/>
  <c r="HH75" i="17"/>
  <c r="HG75" i="17"/>
  <c r="HF75" i="17"/>
  <c r="HE75" i="17"/>
  <c r="HD75" i="17"/>
  <c r="HC75" i="17"/>
  <c r="HB75" i="17"/>
  <c r="HA75" i="17"/>
  <c r="GZ75" i="17"/>
  <c r="GY75" i="17"/>
  <c r="GX75" i="17"/>
  <c r="GV75" i="17"/>
  <c r="GU75" i="17"/>
  <c r="GT75" i="17"/>
  <c r="GS75" i="17"/>
  <c r="GR75" i="17"/>
  <c r="GQ75" i="17"/>
  <c r="GP75" i="17"/>
  <c r="GO75" i="17"/>
  <c r="GN75" i="17"/>
  <c r="GM75" i="17"/>
  <c r="GL75" i="17"/>
  <c r="GK75" i="17"/>
  <c r="GJ75" i="17"/>
  <c r="GI75" i="17"/>
  <c r="GH75" i="17"/>
  <c r="GG75" i="17"/>
  <c r="GF75" i="17"/>
  <c r="GD75" i="17"/>
  <c r="GC75" i="17"/>
  <c r="GB75" i="17"/>
  <c r="GA75" i="17"/>
  <c r="FZ75" i="17"/>
  <c r="FY75" i="17"/>
  <c r="FX75" i="17"/>
  <c r="FW75" i="17"/>
  <c r="FV75" i="17"/>
  <c r="FU75" i="17"/>
  <c r="FT75" i="17"/>
  <c r="FS75" i="17"/>
  <c r="FR75" i="17"/>
  <c r="FP75" i="17"/>
  <c r="FO75" i="17"/>
  <c r="FN75" i="17"/>
  <c r="FL75" i="17"/>
  <c r="FK75" i="17"/>
  <c r="FJ75" i="17"/>
  <c r="FI75" i="17"/>
  <c r="FH75" i="17"/>
  <c r="FG75" i="17"/>
  <c r="FF75" i="17"/>
  <c r="FE75" i="17"/>
  <c r="FD75" i="17"/>
  <c r="FC75" i="17"/>
  <c r="FB75" i="17"/>
  <c r="FA75" i="17"/>
  <c r="EZ75" i="17"/>
  <c r="EY75" i="17"/>
  <c r="EX75" i="17"/>
  <c r="EW75" i="17"/>
  <c r="EV75" i="17"/>
  <c r="EU75" i="17"/>
  <c r="ES75" i="17"/>
  <c r="ER75" i="17"/>
  <c r="EQ75" i="17"/>
  <c r="EP75" i="17"/>
  <c r="EO75" i="17"/>
  <c r="EN75" i="17"/>
  <c r="EM75" i="17"/>
  <c r="EL75" i="17"/>
  <c r="EK75" i="17"/>
  <c r="EJ75" i="17"/>
  <c r="EI75" i="17"/>
  <c r="EH75" i="17"/>
  <c r="EG75" i="17"/>
  <c r="EF75" i="17"/>
  <c r="EE75" i="17"/>
  <c r="ED75" i="17"/>
  <c r="EC75" i="17"/>
  <c r="EA75" i="17"/>
  <c r="DZ75" i="17"/>
  <c r="DY75" i="17"/>
  <c r="DX75" i="17"/>
  <c r="DW75" i="17"/>
  <c r="DV75" i="17"/>
  <c r="DU75" i="17"/>
  <c r="DT75" i="17"/>
  <c r="DS75" i="17"/>
  <c r="DR75" i="17"/>
  <c r="DQ75" i="17"/>
  <c r="DP75" i="17"/>
  <c r="DO75" i="17"/>
  <c r="DM75" i="17"/>
  <c r="DL75" i="17"/>
  <c r="DK75" i="17"/>
  <c r="DJ75" i="17"/>
  <c r="DI75" i="17"/>
  <c r="DH75" i="17"/>
  <c r="DG75" i="17"/>
  <c r="DF75" i="17"/>
  <c r="DE75" i="17"/>
  <c r="DD75" i="17"/>
  <c r="DC75" i="17"/>
  <c r="DB75" i="17"/>
  <c r="DA75" i="17"/>
  <c r="CZ75" i="17"/>
  <c r="CY75" i="17"/>
  <c r="CX75" i="17"/>
  <c r="CW75" i="17"/>
  <c r="CV75" i="17"/>
  <c r="CU75" i="17"/>
  <c r="CT75" i="17"/>
  <c r="CS75" i="17"/>
  <c r="CR75" i="17"/>
  <c r="CP75" i="17"/>
  <c r="CO75" i="17"/>
  <c r="CN75" i="17"/>
  <c r="CM75" i="17"/>
  <c r="CL75" i="17"/>
  <c r="CK75" i="17"/>
  <c r="CJ75" i="17"/>
  <c r="CI75" i="17"/>
  <c r="CH75" i="17"/>
  <c r="CG75" i="17"/>
  <c r="CF75" i="17"/>
  <c r="CE75" i="17"/>
  <c r="CD75" i="17"/>
  <c r="CC75" i="17"/>
  <c r="CB75" i="17"/>
  <c r="CA75" i="17"/>
  <c r="BZ75" i="17"/>
  <c r="BX75" i="17"/>
  <c r="BW75" i="17"/>
  <c r="BV75" i="17"/>
  <c r="BU75" i="17"/>
  <c r="BT75" i="17"/>
  <c r="BS75" i="17"/>
  <c r="BR75" i="17"/>
  <c r="BQ75" i="17"/>
  <c r="BP75" i="17"/>
  <c r="BO75" i="17"/>
  <c r="BN75" i="17"/>
  <c r="BM75" i="17"/>
  <c r="BL75" i="17"/>
  <c r="BJ75" i="17"/>
  <c r="BI75" i="17"/>
  <c r="BH75" i="17"/>
  <c r="BG75" i="17"/>
  <c r="BF75" i="17"/>
  <c r="BE75" i="17"/>
  <c r="BD75" i="17"/>
  <c r="BC75" i="17"/>
  <c r="BB75" i="17"/>
  <c r="BA75" i="17"/>
  <c r="AZ75" i="17"/>
  <c r="AY75" i="17"/>
  <c r="AX75" i="17"/>
  <c r="AW75" i="17"/>
  <c r="AV75" i="17"/>
  <c r="AU75" i="17"/>
  <c r="AT75" i="17"/>
  <c r="AS75" i="17"/>
  <c r="AR75" i="17"/>
  <c r="AQ75" i="17"/>
  <c r="AP75" i="17"/>
  <c r="AO75" i="17"/>
  <c r="AM75" i="17"/>
  <c r="AL75" i="17"/>
  <c r="AK75" i="17"/>
  <c r="AJ75" i="17"/>
  <c r="AI75" i="17"/>
  <c r="AH75" i="17"/>
  <c r="AG75" i="17"/>
  <c r="AF75" i="17"/>
  <c r="AE75" i="17"/>
  <c r="AD75" i="17"/>
  <c r="AC75" i="17"/>
  <c r="AB75" i="17"/>
  <c r="AA75" i="17"/>
  <c r="Z75" i="17"/>
  <c r="Y75" i="17"/>
  <c r="X75" i="17"/>
  <c r="W75" i="17"/>
  <c r="U75" i="17"/>
  <c r="T75" i="17"/>
  <c r="S75" i="17"/>
  <c r="R75" i="17"/>
  <c r="Q75" i="17"/>
  <c r="P75" i="17"/>
  <c r="O75" i="17"/>
  <c r="N75" i="17"/>
  <c r="M75" i="17"/>
  <c r="L75" i="17"/>
  <c r="K75" i="17"/>
  <c r="J75" i="17"/>
  <c r="I75" i="17"/>
  <c r="G75" i="17"/>
  <c r="C75" i="17"/>
  <c r="A75" i="17"/>
  <c r="HS74" i="17"/>
  <c r="JL74" i="17" s="1"/>
  <c r="HT74" i="17" s="1"/>
  <c r="FP74" i="17"/>
  <c r="HI74" i="17" s="1"/>
  <c r="FQ74" i="17" s="1"/>
  <c r="FF74" i="17"/>
  <c r="DN74" i="17" s="1"/>
  <c r="DM74" i="17"/>
  <c r="DC74" i="17"/>
  <c r="BK74" i="17" s="1"/>
  <c r="BJ74" i="17"/>
  <c r="G74" i="17"/>
  <c r="AZ74" i="17" s="1"/>
  <c r="H74" i="17" s="1"/>
  <c r="F74" i="17"/>
  <c r="E74" i="17"/>
  <c r="D74" i="17"/>
  <c r="C74" i="17"/>
  <c r="B74" i="17"/>
  <c r="HS73" i="17"/>
  <c r="JL73" i="17" s="1"/>
  <c r="HT73" i="17" s="1"/>
  <c r="FP73" i="17"/>
  <c r="HI73" i="17" s="1"/>
  <c r="FQ73" i="17" s="1"/>
  <c r="FF73" i="17"/>
  <c r="DN73" i="17" s="1"/>
  <c r="DM73" i="17"/>
  <c r="DC73" i="17"/>
  <c r="BK73" i="17"/>
  <c r="BJ73" i="17"/>
  <c r="G73" i="17"/>
  <c r="AZ73" i="17" s="1"/>
  <c r="H73" i="17" s="1"/>
  <c r="F73" i="17"/>
  <c r="E73" i="17"/>
  <c r="D73" i="17"/>
  <c r="C73" i="17"/>
  <c r="B73" i="17"/>
  <c r="HS72" i="17"/>
  <c r="JL72" i="17" s="1"/>
  <c r="HT72" i="17" s="1"/>
  <c r="FP72" i="17"/>
  <c r="HI72" i="17" s="1"/>
  <c r="FQ72" i="17" s="1"/>
  <c r="FF72" i="17"/>
  <c r="DN72" i="17" s="1"/>
  <c r="DM72" i="17"/>
  <c r="DC72" i="17"/>
  <c r="BK72" i="17"/>
  <c r="BJ72" i="17"/>
  <c r="G72" i="17"/>
  <c r="AZ72" i="17" s="1"/>
  <c r="H72" i="17" s="1"/>
  <c r="F72" i="17"/>
  <c r="E72" i="17"/>
  <c r="D72" i="17"/>
  <c r="C72" i="17"/>
  <c r="B72" i="17"/>
  <c r="HS71" i="17"/>
  <c r="JL71" i="17" s="1"/>
  <c r="HT71" i="17" s="1"/>
  <c r="FP71" i="17"/>
  <c r="HI71" i="17" s="1"/>
  <c r="FQ71" i="17" s="1"/>
  <c r="FF71" i="17"/>
  <c r="DN71" i="17" s="1"/>
  <c r="DM71" i="17"/>
  <c r="DC71" i="17"/>
  <c r="BK71" i="17"/>
  <c r="BJ71" i="17"/>
  <c r="G71" i="17"/>
  <c r="AZ71" i="17" s="1"/>
  <c r="H71" i="17" s="1"/>
  <c r="F71" i="17"/>
  <c r="E71" i="17"/>
  <c r="D71" i="17"/>
  <c r="C71" i="17"/>
  <c r="B71" i="17"/>
  <c r="HS70" i="17"/>
  <c r="JL70" i="17" s="1"/>
  <c r="HT70" i="17" s="1"/>
  <c r="FP70" i="17"/>
  <c r="HI70" i="17" s="1"/>
  <c r="FQ70" i="17" s="1"/>
  <c r="FF70" i="17"/>
  <c r="DN70" i="17" s="1"/>
  <c r="DM70" i="17"/>
  <c r="DC70" i="17"/>
  <c r="BK70" i="17"/>
  <c r="BJ70" i="17"/>
  <c r="G70" i="17"/>
  <c r="AZ70" i="17" s="1"/>
  <c r="H70" i="17" s="1"/>
  <c r="F70" i="17"/>
  <c r="E70" i="17"/>
  <c r="D70" i="17"/>
  <c r="C70" i="17"/>
  <c r="B70" i="17"/>
  <c r="HS69" i="17"/>
  <c r="IH69" i="17" s="1"/>
  <c r="HT69" i="17" s="1"/>
  <c r="FP69" i="17"/>
  <c r="GE69" i="17" s="1"/>
  <c r="EB69" i="17"/>
  <c r="DN69" i="17" s="1"/>
  <c r="DM69" i="17"/>
  <c r="BY69" i="17"/>
  <c r="BY66" i="17" s="1"/>
  <c r="BK69" i="17"/>
  <c r="BJ69" i="17"/>
  <c r="G69" i="17"/>
  <c r="V69" i="17" s="1"/>
  <c r="H69" i="17" s="1"/>
  <c r="F69" i="17"/>
  <c r="E69" i="17"/>
  <c r="D69" i="17"/>
  <c r="C69" i="17"/>
  <c r="B69" i="17"/>
  <c r="HS68" i="17"/>
  <c r="IA68" i="17" s="1"/>
  <c r="FP68" i="17"/>
  <c r="FX68" i="17" s="1"/>
  <c r="DU68" i="17"/>
  <c r="DM68" i="17"/>
  <c r="BR68" i="17"/>
  <c r="BR66" i="17" s="1"/>
  <c r="BK68" i="17"/>
  <c r="BK66" i="17" s="1"/>
  <c r="BJ68" i="17"/>
  <c r="G68" i="17"/>
  <c r="O68" i="17" s="1"/>
  <c r="F68" i="17"/>
  <c r="E68" i="17"/>
  <c r="D68" i="17"/>
  <c r="C68" i="17"/>
  <c r="B68" i="17"/>
  <c r="HS67" i="17"/>
  <c r="IF67" i="17" s="1"/>
  <c r="FP67" i="17"/>
  <c r="GC67" i="17" s="1"/>
  <c r="FQ67" i="17" s="1"/>
  <c r="DZ67" i="17"/>
  <c r="DM67" i="17"/>
  <c r="BW67" i="17"/>
  <c r="BK67" i="17"/>
  <c r="BJ67" i="17"/>
  <c r="G67" i="17"/>
  <c r="T67" i="17" s="1"/>
  <c r="F67" i="17"/>
  <c r="E67" i="17"/>
  <c r="D67" i="17"/>
  <c r="C67" i="17"/>
  <c r="B67" i="17"/>
  <c r="JK66" i="17"/>
  <c r="JJ66" i="17"/>
  <c r="JI66" i="17"/>
  <c r="JH66" i="17"/>
  <c r="JG66" i="17"/>
  <c r="JF66" i="17"/>
  <c r="JE66" i="17"/>
  <c r="JD66" i="17"/>
  <c r="JC66" i="17"/>
  <c r="JB66" i="17"/>
  <c r="JA66" i="17"/>
  <c r="IZ66" i="17"/>
  <c r="IY66" i="17"/>
  <c r="IX66" i="17"/>
  <c r="IW66" i="17"/>
  <c r="IV66" i="17"/>
  <c r="IU66" i="17"/>
  <c r="IT66" i="17"/>
  <c r="IS66" i="17"/>
  <c r="IR66" i="17"/>
  <c r="IQ66" i="17"/>
  <c r="IP66" i="17"/>
  <c r="IO66" i="17"/>
  <c r="IN66" i="17"/>
  <c r="IM66" i="17"/>
  <c r="IL66" i="17"/>
  <c r="IK66" i="17"/>
  <c r="IJ66" i="17"/>
  <c r="II66" i="17"/>
  <c r="IH66" i="17"/>
  <c r="IG66" i="17"/>
  <c r="IE66" i="17"/>
  <c r="ID66" i="17"/>
  <c r="IC66" i="17"/>
  <c r="IB66" i="17"/>
  <c r="HZ66" i="17"/>
  <c r="HY66" i="17"/>
  <c r="HX66" i="17"/>
  <c r="HW66" i="17"/>
  <c r="HV66" i="17"/>
  <c r="HU66" i="17"/>
  <c r="HS66" i="17"/>
  <c r="JL66" i="17" s="1"/>
  <c r="HI66" i="17"/>
  <c r="HH66" i="17"/>
  <c r="HG66" i="17"/>
  <c r="HF66" i="17"/>
  <c r="HE66" i="17"/>
  <c r="HD66" i="17"/>
  <c r="HC66" i="17"/>
  <c r="HB66" i="17"/>
  <c r="HA66" i="17"/>
  <c r="GZ66" i="17"/>
  <c r="GY66" i="17"/>
  <c r="GX66" i="17"/>
  <c r="GW66" i="17"/>
  <c r="GV66" i="17"/>
  <c r="GU66" i="17"/>
  <c r="GT66" i="17"/>
  <c r="GS66" i="17"/>
  <c r="GR66" i="17"/>
  <c r="GQ66" i="17"/>
  <c r="GP66" i="17"/>
  <c r="GO66" i="17"/>
  <c r="GN66" i="17"/>
  <c r="GM66" i="17"/>
  <c r="GL66" i="17"/>
  <c r="GK66" i="17"/>
  <c r="GJ66" i="17"/>
  <c r="GI66" i="17"/>
  <c r="GH66" i="17"/>
  <c r="GG66" i="17"/>
  <c r="GF66" i="17"/>
  <c r="GD66" i="17"/>
  <c r="GC66" i="17"/>
  <c r="GB66" i="17"/>
  <c r="GA66" i="17"/>
  <c r="FZ66" i="17"/>
  <c r="FY66" i="17"/>
  <c r="FW66" i="17"/>
  <c r="FV66" i="17"/>
  <c r="FU66" i="17"/>
  <c r="FT66" i="17"/>
  <c r="FS66" i="17"/>
  <c r="FR66" i="17"/>
  <c r="FP66" i="17"/>
  <c r="FE66" i="17"/>
  <c r="FD66" i="17"/>
  <c r="FC66" i="17"/>
  <c r="FB66" i="17"/>
  <c r="FA66" i="17"/>
  <c r="EZ66" i="17"/>
  <c r="EY66" i="17"/>
  <c r="EX66" i="17"/>
  <c r="EW66" i="17"/>
  <c r="EV66" i="17"/>
  <c r="EU66" i="17"/>
  <c r="ET66" i="17"/>
  <c r="ES66" i="17"/>
  <c r="ER66" i="17"/>
  <c r="EQ66" i="17"/>
  <c r="EP66" i="17"/>
  <c r="EO66" i="17"/>
  <c r="EN66" i="17"/>
  <c r="EM66" i="17"/>
  <c r="EL66" i="17"/>
  <c r="EK66" i="17"/>
  <c r="EJ66" i="17"/>
  <c r="EI66" i="17"/>
  <c r="EH66" i="17"/>
  <c r="EG66" i="17"/>
  <c r="EF66" i="17"/>
  <c r="EE66" i="17"/>
  <c r="ED66" i="17"/>
  <c r="EC66" i="17"/>
  <c r="EB66" i="17"/>
  <c r="EA66" i="17"/>
  <c r="DY66" i="17"/>
  <c r="DX66" i="17"/>
  <c r="DW66" i="17"/>
  <c r="DV66" i="17"/>
  <c r="DT66" i="17"/>
  <c r="DS66" i="17"/>
  <c r="DR66" i="17"/>
  <c r="DQ66" i="17"/>
  <c r="DP66" i="17"/>
  <c r="DO66" i="17"/>
  <c r="DM66" i="17"/>
  <c r="FF66" i="17" s="1"/>
  <c r="DC66" i="17"/>
  <c r="DB66" i="17"/>
  <c r="DA66" i="17"/>
  <c r="CZ66" i="17"/>
  <c r="CY66" i="17"/>
  <c r="CX66" i="17"/>
  <c r="CW66" i="17"/>
  <c r="CV66" i="17"/>
  <c r="CU66" i="17"/>
  <c r="CT66" i="17"/>
  <c r="CS66" i="17"/>
  <c r="CR66" i="17"/>
  <c r="CQ66" i="17"/>
  <c r="CP66" i="17"/>
  <c r="CO66" i="17"/>
  <c r="CN66" i="17"/>
  <c r="CM66" i="17"/>
  <c r="CL66" i="17"/>
  <c r="CK66" i="17"/>
  <c r="CJ66" i="17"/>
  <c r="CI66" i="17"/>
  <c r="CH66" i="17"/>
  <c r="CG66" i="17"/>
  <c r="CF66" i="17"/>
  <c r="CE66" i="17"/>
  <c r="CD66" i="17"/>
  <c r="CC66" i="17"/>
  <c r="CB66" i="17"/>
  <c r="CA66" i="17"/>
  <c r="BZ66" i="17"/>
  <c r="BX66" i="17"/>
  <c r="BW66" i="17"/>
  <c r="BV66" i="17"/>
  <c r="BU66" i="17"/>
  <c r="BT66" i="17"/>
  <c r="BS66" i="17"/>
  <c r="BQ66" i="17"/>
  <c r="BP66" i="17"/>
  <c r="BO66" i="17"/>
  <c r="BN66" i="17"/>
  <c r="BM66" i="17"/>
  <c r="BL66" i="17"/>
  <c r="BJ66" i="17"/>
  <c r="AY66" i="17"/>
  <c r="AX66" i="17"/>
  <c r="AW66" i="17"/>
  <c r="AV66" i="17"/>
  <c r="AU66" i="17"/>
  <c r="AT66" i="17"/>
  <c r="AS66" i="17"/>
  <c r="AR66" i="17"/>
  <c r="AQ66" i="17"/>
  <c r="AP66" i="17"/>
  <c r="AO66" i="17"/>
  <c r="AN66" i="17"/>
  <c r="AM66" i="17"/>
  <c r="AL66" i="17"/>
  <c r="AK66" i="17"/>
  <c r="AJ66" i="17"/>
  <c r="AI66" i="17"/>
  <c r="AH66" i="17"/>
  <c r="AG66" i="17"/>
  <c r="AF66" i="17"/>
  <c r="AE66" i="17"/>
  <c r="AD66" i="17"/>
  <c r="AC66" i="17"/>
  <c r="AB66" i="17"/>
  <c r="AA66" i="17"/>
  <c r="Z66" i="17"/>
  <c r="Y66" i="17"/>
  <c r="X66" i="17"/>
  <c r="W66" i="17"/>
  <c r="V66" i="17"/>
  <c r="U66" i="17"/>
  <c r="S66" i="17"/>
  <c r="R66" i="17"/>
  <c r="Q66" i="17"/>
  <c r="P66" i="17"/>
  <c r="N66" i="17"/>
  <c r="M66" i="17"/>
  <c r="L66" i="17"/>
  <c r="K66" i="17"/>
  <c r="J66" i="17"/>
  <c r="I66" i="17"/>
  <c r="G66" i="17"/>
  <c r="AZ66" i="17" s="1"/>
  <c r="C66" i="17"/>
  <c r="A66" i="17"/>
  <c r="HS65" i="17"/>
  <c r="JQ65" i="17" s="1"/>
  <c r="FP65" i="17"/>
  <c r="HN65" i="17" s="1"/>
  <c r="FK65" i="17"/>
  <c r="DN65" i="17" s="1"/>
  <c r="DM65" i="17"/>
  <c r="DH65" i="17"/>
  <c r="BK65" i="17"/>
  <c r="BJ65" i="17"/>
  <c r="G65" i="17"/>
  <c r="BE65" i="17" s="1"/>
  <c r="F65" i="17"/>
  <c r="E65" i="17"/>
  <c r="D65" i="17"/>
  <c r="C65" i="17"/>
  <c r="B65" i="17"/>
  <c r="HS64" i="17"/>
  <c r="IZ64" i="17" s="1"/>
  <c r="HT64" i="17" s="1"/>
  <c r="FP64" i="17"/>
  <c r="GW64" i="17" s="1"/>
  <c r="FQ64" i="17" s="1"/>
  <c r="ET64" i="17"/>
  <c r="DN64" i="17" s="1"/>
  <c r="DM64" i="17"/>
  <c r="CQ64" i="17"/>
  <c r="BK64" i="17"/>
  <c r="BJ64" i="17"/>
  <c r="G64" i="17"/>
  <c r="AN64" i="17" s="1"/>
  <c r="H64" i="17" s="1"/>
  <c r="F64" i="17"/>
  <c r="E64" i="17"/>
  <c r="D64" i="17"/>
  <c r="C64" i="17"/>
  <c r="B64" i="17"/>
  <c r="HS63" i="17"/>
  <c r="IZ63" i="17" s="1"/>
  <c r="FP63" i="17"/>
  <c r="GW63" i="17" s="1"/>
  <c r="ET63" i="17"/>
  <c r="DM63" i="17"/>
  <c r="CQ63" i="17"/>
  <c r="BK63" i="17"/>
  <c r="BJ63" i="17"/>
  <c r="G63" i="17"/>
  <c r="AN63" i="17" s="1"/>
  <c r="F63" i="17"/>
  <c r="E63" i="17"/>
  <c r="D63" i="17"/>
  <c r="C63" i="17"/>
  <c r="B63" i="17"/>
  <c r="HS62" i="17"/>
  <c r="JA62" i="17" s="1"/>
  <c r="HT62" i="17" s="1"/>
  <c r="FP62" i="17"/>
  <c r="GX62" i="17" s="1"/>
  <c r="FQ62" i="17" s="1"/>
  <c r="EU62" i="17"/>
  <c r="DN62" i="17" s="1"/>
  <c r="DM62" i="17"/>
  <c r="CR62" i="17"/>
  <c r="BK62" i="17"/>
  <c r="BJ62" i="17"/>
  <c r="G62" i="17"/>
  <c r="AO62" i="17" s="1"/>
  <c r="H62" i="17" s="1"/>
  <c r="F62" i="17"/>
  <c r="E62" i="17"/>
  <c r="D62" i="17"/>
  <c r="C62" i="17"/>
  <c r="B62" i="17"/>
  <c r="HS61" i="17"/>
  <c r="JA61" i="17" s="1"/>
  <c r="FP61" i="17"/>
  <c r="GX61" i="17" s="1"/>
  <c r="EU61" i="17"/>
  <c r="DN61" i="17" s="1"/>
  <c r="DM61" i="17"/>
  <c r="CR61" i="17"/>
  <c r="BK61" i="17"/>
  <c r="BK59" i="17" s="1"/>
  <c r="BJ61" i="17"/>
  <c r="G61" i="17"/>
  <c r="AO61" i="17" s="1"/>
  <c r="F61" i="17"/>
  <c r="E61" i="17"/>
  <c r="D61" i="17"/>
  <c r="C61" i="17"/>
  <c r="B61" i="17"/>
  <c r="HS60" i="17"/>
  <c r="JB60" i="17" s="1"/>
  <c r="FP60" i="17"/>
  <c r="GY60" i="17" s="1"/>
  <c r="FQ60" i="17" s="1"/>
  <c r="EV60" i="17"/>
  <c r="DM60" i="17"/>
  <c r="CS60" i="17"/>
  <c r="CS59" i="17" s="1"/>
  <c r="BK60" i="17"/>
  <c r="BJ60" i="17"/>
  <c r="G60" i="17"/>
  <c r="AP60" i="17" s="1"/>
  <c r="F60" i="17"/>
  <c r="E60" i="17"/>
  <c r="D60" i="17"/>
  <c r="C60" i="17"/>
  <c r="B60" i="17"/>
  <c r="JU59" i="17"/>
  <c r="JT59" i="17"/>
  <c r="JS59" i="17"/>
  <c r="JR59" i="17"/>
  <c r="JP59" i="17"/>
  <c r="JO59" i="17"/>
  <c r="JN59" i="17"/>
  <c r="JM59" i="17"/>
  <c r="JL59" i="17"/>
  <c r="JK59" i="17"/>
  <c r="JJ59" i="17"/>
  <c r="JI59" i="17"/>
  <c r="JH59" i="17"/>
  <c r="JG59" i="17"/>
  <c r="JF59" i="17"/>
  <c r="JE59" i="17"/>
  <c r="JD59" i="17"/>
  <c r="JC59" i="17"/>
  <c r="IY59" i="17"/>
  <c r="IX59" i="17"/>
  <c r="IW59" i="17"/>
  <c r="IV59" i="17"/>
  <c r="IU59" i="17"/>
  <c r="IT59" i="17"/>
  <c r="IS59" i="17"/>
  <c r="IR59" i="17"/>
  <c r="IQ59" i="17"/>
  <c r="IP59" i="17"/>
  <c r="IO59" i="17"/>
  <c r="IN59" i="17"/>
  <c r="IM59" i="17"/>
  <c r="IL59" i="17"/>
  <c r="IK59" i="17"/>
  <c r="IJ59" i="17"/>
  <c r="II59" i="17"/>
  <c r="IH59" i="17"/>
  <c r="IG59" i="17"/>
  <c r="IF59" i="17"/>
  <c r="IE59" i="17"/>
  <c r="ID59" i="17"/>
  <c r="IC59" i="17"/>
  <c r="IB59" i="17"/>
  <c r="IA59" i="17"/>
  <c r="HZ59" i="17"/>
  <c r="HY59" i="17"/>
  <c r="HX59" i="17"/>
  <c r="HW59" i="17"/>
  <c r="HV59" i="17"/>
  <c r="HU59" i="17"/>
  <c r="HS59" i="17"/>
  <c r="HR59" i="17"/>
  <c r="HQ59" i="17"/>
  <c r="HP59" i="17"/>
  <c r="HO59" i="17"/>
  <c r="HM59" i="17"/>
  <c r="HL59" i="17"/>
  <c r="HK59" i="17"/>
  <c r="HJ59" i="17"/>
  <c r="HI59" i="17"/>
  <c r="HH59" i="17"/>
  <c r="HG59" i="17"/>
  <c r="HF59" i="17"/>
  <c r="HE59" i="17"/>
  <c r="HD59" i="17"/>
  <c r="HC59" i="17"/>
  <c r="HB59" i="17"/>
  <c r="HA59" i="17"/>
  <c r="GZ59" i="17"/>
  <c r="GY59" i="17"/>
  <c r="GV59" i="17"/>
  <c r="GU59" i="17"/>
  <c r="GT59" i="17"/>
  <c r="GS59" i="17"/>
  <c r="GR59" i="17"/>
  <c r="GQ59" i="17"/>
  <c r="GP59" i="17"/>
  <c r="GO59" i="17"/>
  <c r="GN59" i="17"/>
  <c r="GM59" i="17"/>
  <c r="GL59" i="17"/>
  <c r="GK59" i="17"/>
  <c r="GJ59" i="17"/>
  <c r="GI59" i="17"/>
  <c r="GH59" i="17"/>
  <c r="GG59" i="17"/>
  <c r="GF59" i="17"/>
  <c r="GE59" i="17"/>
  <c r="GD59" i="17"/>
  <c r="GC59" i="17"/>
  <c r="GB59" i="17"/>
  <c r="GA59" i="17"/>
  <c r="FZ59" i="17"/>
  <c r="FY59" i="17"/>
  <c r="FX59" i="17"/>
  <c r="FW59" i="17"/>
  <c r="FV59" i="17"/>
  <c r="FU59" i="17"/>
  <c r="FT59" i="17"/>
  <c r="FS59" i="17"/>
  <c r="FR59" i="17"/>
  <c r="FP59" i="17"/>
  <c r="FO59" i="17"/>
  <c r="FN59" i="17"/>
  <c r="FM59" i="17"/>
  <c r="FL59" i="17"/>
  <c r="FK59" i="17"/>
  <c r="FJ59" i="17"/>
  <c r="FI59" i="17"/>
  <c r="FH59" i="17"/>
  <c r="FG59" i="17"/>
  <c r="FF59" i="17"/>
  <c r="FE59" i="17"/>
  <c r="FD59" i="17"/>
  <c r="FC59" i="17"/>
  <c r="FB59" i="17"/>
  <c r="FA59" i="17"/>
  <c r="EZ59" i="17"/>
  <c r="EY59" i="17"/>
  <c r="EX59" i="17"/>
  <c r="EW59" i="17"/>
  <c r="ES59" i="17"/>
  <c r="ER59" i="17"/>
  <c r="EQ59" i="17"/>
  <c r="EP59" i="17"/>
  <c r="EO59" i="17"/>
  <c r="EN59" i="17"/>
  <c r="EM59" i="17"/>
  <c r="EL59" i="17"/>
  <c r="EK59" i="17"/>
  <c r="EJ59" i="17"/>
  <c r="EI59" i="17"/>
  <c r="EH59" i="17"/>
  <c r="EG59" i="17"/>
  <c r="EF59" i="17"/>
  <c r="EE59" i="17"/>
  <c r="ED59" i="17"/>
  <c r="EC59" i="17"/>
  <c r="EB59" i="17"/>
  <c r="EA59" i="17"/>
  <c r="DZ59" i="17"/>
  <c r="DY59" i="17"/>
  <c r="DX59" i="17"/>
  <c r="DW59" i="17"/>
  <c r="DV59" i="17"/>
  <c r="DU59" i="17"/>
  <c r="DT59" i="17"/>
  <c r="DS59" i="17"/>
  <c r="DR59" i="17"/>
  <c r="DQ59" i="17"/>
  <c r="DP59" i="17"/>
  <c r="DO59" i="17"/>
  <c r="DM59" i="17"/>
  <c r="DL59" i="17"/>
  <c r="DK59" i="17"/>
  <c r="DJ59" i="17"/>
  <c r="DI59" i="17"/>
  <c r="DH59" i="17"/>
  <c r="DG59" i="17"/>
  <c r="DF59" i="17"/>
  <c r="DE59" i="17"/>
  <c r="DD59" i="17"/>
  <c r="DC59" i="17"/>
  <c r="DB59" i="17"/>
  <c r="DA59" i="17"/>
  <c r="CZ59" i="17"/>
  <c r="CY59" i="17"/>
  <c r="CX59" i="17"/>
  <c r="CW59" i="17"/>
  <c r="CV59" i="17"/>
  <c r="CU59" i="17"/>
  <c r="CT59" i="17"/>
  <c r="CR59" i="17"/>
  <c r="CQ59" i="17"/>
  <c r="CP59" i="17"/>
  <c r="CO59" i="17"/>
  <c r="CN59" i="17"/>
  <c r="CM59" i="17"/>
  <c r="CL59" i="17"/>
  <c r="CK59" i="17"/>
  <c r="CJ59" i="17"/>
  <c r="CI59" i="17"/>
  <c r="CH59" i="17"/>
  <c r="CG59" i="17"/>
  <c r="CF59" i="17"/>
  <c r="CE59" i="17"/>
  <c r="CD59" i="17"/>
  <c r="CC59" i="17"/>
  <c r="CB59" i="17"/>
  <c r="CA59" i="17"/>
  <c r="BZ59" i="17"/>
  <c r="BY59" i="17"/>
  <c r="BX59" i="17"/>
  <c r="BW59" i="17"/>
  <c r="BV59" i="17"/>
  <c r="BU59" i="17"/>
  <c r="BT59" i="17"/>
  <c r="BS59" i="17"/>
  <c r="BR59" i="17"/>
  <c r="BQ59" i="17"/>
  <c r="BP59" i="17"/>
  <c r="BO59" i="17"/>
  <c r="BN59" i="17"/>
  <c r="BM59" i="17"/>
  <c r="BL59" i="17"/>
  <c r="BJ59" i="17"/>
  <c r="BI59" i="17"/>
  <c r="BH59" i="17"/>
  <c r="BG59" i="17"/>
  <c r="BF59" i="17"/>
  <c r="BD59" i="17"/>
  <c r="BC59" i="17"/>
  <c r="BB59" i="17"/>
  <c r="BA59" i="17"/>
  <c r="AZ59" i="17"/>
  <c r="AY59" i="17"/>
  <c r="AX59" i="17"/>
  <c r="AW59" i="17"/>
  <c r="AV59" i="17"/>
  <c r="AU59" i="17"/>
  <c r="AT59" i="17"/>
  <c r="AS59" i="17"/>
  <c r="AR59" i="17"/>
  <c r="AQ59" i="17"/>
  <c r="AM59" i="17"/>
  <c r="AL59" i="17"/>
  <c r="AK59" i="17"/>
  <c r="AJ59" i="17"/>
  <c r="AI59" i="17"/>
  <c r="AH59" i="17"/>
  <c r="AG59" i="17"/>
  <c r="AF59" i="17"/>
  <c r="AE59" i="17"/>
  <c r="AD59" i="17"/>
  <c r="AC59" i="17"/>
  <c r="AB59" i="17"/>
  <c r="AA59" i="17"/>
  <c r="Z59" i="17"/>
  <c r="Y59" i="17"/>
  <c r="X59" i="17"/>
  <c r="W59" i="17"/>
  <c r="V59" i="17"/>
  <c r="U59" i="17"/>
  <c r="T59" i="17"/>
  <c r="S59" i="17"/>
  <c r="R59" i="17"/>
  <c r="Q59" i="17"/>
  <c r="P59" i="17"/>
  <c r="O59" i="17"/>
  <c r="N59" i="17"/>
  <c r="M59" i="17"/>
  <c r="L59" i="17"/>
  <c r="K59" i="17"/>
  <c r="J59" i="17"/>
  <c r="I59" i="17"/>
  <c r="G59" i="17"/>
  <c r="C59" i="17"/>
  <c r="A59" i="17"/>
  <c r="JS58" i="17"/>
  <c r="HT58" i="17"/>
  <c r="HS58" i="17"/>
  <c r="FP58" i="17"/>
  <c r="HP58" i="17" s="1"/>
  <c r="DM58" i="17"/>
  <c r="FM58" i="17" s="1"/>
  <c r="DJ58" i="17"/>
  <c r="BK58" i="17" s="1"/>
  <c r="BJ58" i="17"/>
  <c r="BG58" i="17"/>
  <c r="H58" i="17"/>
  <c r="G58" i="17"/>
  <c r="F58" i="17"/>
  <c r="E58" i="17"/>
  <c r="D58" i="17"/>
  <c r="C58" i="17"/>
  <c r="B58" i="17"/>
  <c r="IZ57" i="17"/>
  <c r="HT57" i="17"/>
  <c r="HS57" i="17"/>
  <c r="FP57" i="17"/>
  <c r="GW57" i="17" s="1"/>
  <c r="FQ57" i="17" s="1"/>
  <c r="DM57" i="17"/>
  <c r="ET57" i="17" s="1"/>
  <c r="DN57" i="17" s="1"/>
  <c r="BK57" i="17"/>
  <c r="BJ57" i="17"/>
  <c r="H57" i="17"/>
  <c r="G57" i="17"/>
  <c r="F57" i="17"/>
  <c r="E57" i="17"/>
  <c r="C57" i="17"/>
  <c r="B57" i="17"/>
  <c r="IZ56" i="17"/>
  <c r="HT56" i="17" s="1"/>
  <c r="HS56" i="17"/>
  <c r="GW56" i="17"/>
  <c r="FQ56" i="17"/>
  <c r="FP56" i="17"/>
  <c r="DM56" i="17"/>
  <c r="ET56" i="17" s="1"/>
  <c r="DN56" i="17" s="1"/>
  <c r="BK56" i="17"/>
  <c r="BJ56" i="17"/>
  <c r="H56" i="17"/>
  <c r="G56" i="17"/>
  <c r="F56" i="17"/>
  <c r="E56" i="17"/>
  <c r="C56" i="17"/>
  <c r="B56" i="17"/>
  <c r="HS55" i="17"/>
  <c r="JK55" i="17" s="1"/>
  <c r="HT55" i="17" s="1"/>
  <c r="HH55" i="17"/>
  <c r="FP55" i="17"/>
  <c r="FE55" i="17"/>
  <c r="DN55" i="17"/>
  <c r="DM55" i="17"/>
  <c r="BK55" i="17"/>
  <c r="BJ55" i="17"/>
  <c r="AY55" i="17"/>
  <c r="H55" i="17" s="1"/>
  <c r="G55" i="17"/>
  <c r="F55" i="17"/>
  <c r="E55" i="17"/>
  <c r="D55" i="17"/>
  <c r="C55" i="17"/>
  <c r="B55" i="17"/>
  <c r="IW54" i="17"/>
  <c r="HS54" i="17"/>
  <c r="GT54" i="17"/>
  <c r="FQ54" i="17"/>
  <c r="FP54" i="17"/>
  <c r="DM54" i="17"/>
  <c r="EQ54" i="17" s="1"/>
  <c r="BJ54" i="17"/>
  <c r="CN54" i="17" s="1"/>
  <c r="AK54" i="17"/>
  <c r="G54" i="17"/>
  <c r="F54" i="17"/>
  <c r="E54" i="17"/>
  <c r="D54" i="17"/>
  <c r="C54" i="17"/>
  <c r="B54" i="17"/>
  <c r="IZ53" i="17"/>
  <c r="HT53" i="17" s="1"/>
  <c r="HS53" i="17"/>
  <c r="GW53" i="17"/>
  <c r="FQ53" i="17"/>
  <c r="FP53" i="17"/>
  <c r="DM53" i="17"/>
  <c r="ET53" i="17" s="1"/>
  <c r="DN53" i="17" s="1"/>
  <c r="BJ53" i="17"/>
  <c r="CQ53" i="17" s="1"/>
  <c r="BK53" i="17" s="1"/>
  <c r="AN53" i="17"/>
  <c r="H53" i="17" s="1"/>
  <c r="G53" i="17"/>
  <c r="F53" i="17"/>
  <c r="E53" i="17"/>
  <c r="D53" i="17"/>
  <c r="C53" i="17"/>
  <c r="B53" i="17"/>
  <c r="JI52" i="17"/>
  <c r="HS52" i="17"/>
  <c r="HF52" i="17"/>
  <c r="FQ52" i="17"/>
  <c r="FP52" i="17"/>
  <c r="DM52" i="17"/>
  <c r="FC52" i="17" s="1"/>
  <c r="BJ52" i="17"/>
  <c r="CZ52" i="17" s="1"/>
  <c r="AW52" i="17"/>
  <c r="G52" i="17"/>
  <c r="F52" i="17"/>
  <c r="E52" i="17"/>
  <c r="D52" i="17"/>
  <c r="C52" i="17"/>
  <c r="B52" i="17"/>
  <c r="JK51" i="17"/>
  <c r="HS51" i="17"/>
  <c r="HH51" i="17"/>
  <c r="FQ51" i="17"/>
  <c r="FP51" i="17"/>
  <c r="DM51" i="17"/>
  <c r="FE51" i="17" s="1"/>
  <c r="BJ51" i="17"/>
  <c r="DB51" i="17" s="1"/>
  <c r="BK51" i="17" s="1"/>
  <c r="AY51" i="17"/>
  <c r="G51" i="17"/>
  <c r="F51" i="17"/>
  <c r="E51" i="17"/>
  <c r="D51" i="17"/>
  <c r="C51" i="17"/>
  <c r="B51" i="17"/>
  <c r="IZ50" i="17"/>
  <c r="HT50" i="17" s="1"/>
  <c r="HS50" i="17"/>
  <c r="GW50" i="17"/>
  <c r="FQ50" i="17"/>
  <c r="FP50" i="17"/>
  <c r="DM50" i="17"/>
  <c r="ET50" i="17" s="1"/>
  <c r="DN50" i="17" s="1"/>
  <c r="BJ50" i="17"/>
  <c r="CQ50" i="17" s="1"/>
  <c r="BK50" i="17" s="1"/>
  <c r="AN50" i="17"/>
  <c r="H50" i="17" s="1"/>
  <c r="G50" i="17"/>
  <c r="F50" i="17"/>
  <c r="E50" i="17"/>
  <c r="D50" i="17"/>
  <c r="C50" i="17"/>
  <c r="B50" i="17"/>
  <c r="IZ49" i="17"/>
  <c r="HT49" i="17" s="1"/>
  <c r="HS49" i="17"/>
  <c r="GW49" i="17"/>
  <c r="FQ49" i="17"/>
  <c r="FP49" i="17"/>
  <c r="DM49" i="17"/>
  <c r="ET49" i="17" s="1"/>
  <c r="DN49" i="17" s="1"/>
  <c r="BJ49" i="17"/>
  <c r="CQ49" i="17" s="1"/>
  <c r="BK49" i="17" s="1"/>
  <c r="AN49" i="17"/>
  <c r="H49" i="17" s="1"/>
  <c r="G49" i="17"/>
  <c r="F49" i="17"/>
  <c r="E49" i="17"/>
  <c r="D49" i="17"/>
  <c r="C49" i="17"/>
  <c r="B49" i="17"/>
  <c r="IZ48" i="17"/>
  <c r="HT48" i="17" s="1"/>
  <c r="HS48" i="17"/>
  <c r="GW48" i="17"/>
  <c r="FQ48" i="17"/>
  <c r="FP48" i="17"/>
  <c r="DM48" i="17"/>
  <c r="ET48" i="17" s="1"/>
  <c r="DN48" i="17" s="1"/>
  <c r="BJ48" i="17"/>
  <c r="CQ48" i="17" s="1"/>
  <c r="BK48" i="17" s="1"/>
  <c r="AN48" i="17"/>
  <c r="H48" i="17" s="1"/>
  <c r="G48" i="17"/>
  <c r="F48" i="17"/>
  <c r="E48" i="17"/>
  <c r="D48" i="17"/>
  <c r="C48" i="17"/>
  <c r="B48" i="17"/>
  <c r="IZ47" i="17"/>
  <c r="HS47" i="17"/>
  <c r="GW47" i="17"/>
  <c r="FQ47" i="17"/>
  <c r="FP47" i="17"/>
  <c r="DM47" i="17"/>
  <c r="ET47" i="17" s="1"/>
  <c r="DN47" i="17" s="1"/>
  <c r="BJ47" i="17"/>
  <c r="CQ47" i="17" s="1"/>
  <c r="AN47" i="17"/>
  <c r="G47" i="17"/>
  <c r="F47" i="17"/>
  <c r="E47" i="17"/>
  <c r="D47" i="17"/>
  <c r="C47" i="17"/>
  <c r="B47" i="17"/>
  <c r="HT46" i="17"/>
  <c r="HS46" i="17"/>
  <c r="FQ46" i="17"/>
  <c r="FP46" i="17"/>
  <c r="DN46" i="17"/>
  <c r="DM46" i="17"/>
  <c r="BK46" i="17"/>
  <c r="BJ46" i="17"/>
  <c r="H46" i="17"/>
  <c r="G46" i="17"/>
  <c r="F46" i="17"/>
  <c r="E46" i="17"/>
  <c r="D46" i="17"/>
  <c r="C46" i="17"/>
  <c r="B46" i="17"/>
  <c r="ID45" i="17"/>
  <c r="HT45" i="17"/>
  <c r="HS45" i="17"/>
  <c r="FP45" i="17"/>
  <c r="GA45" i="17" s="1"/>
  <c r="DM45" i="17"/>
  <c r="DX45" i="17" s="1"/>
  <c r="BK45" i="17"/>
  <c r="BJ45" i="17"/>
  <c r="H45" i="17"/>
  <c r="G45" i="17"/>
  <c r="F45" i="17"/>
  <c r="E45" i="17"/>
  <c r="D45" i="17"/>
  <c r="C45" i="17"/>
  <c r="B45" i="17"/>
  <c r="HS44" i="17"/>
  <c r="IL44" i="17" s="1"/>
  <c r="HT44" i="17" s="1"/>
  <c r="GI44" i="17"/>
  <c r="FQ44" i="17" s="1"/>
  <c r="FP44" i="17"/>
  <c r="EF44" i="17"/>
  <c r="DN44" i="17"/>
  <c r="DM44" i="17"/>
  <c r="BJ44" i="17"/>
  <c r="CC44" i="17" s="1"/>
  <c r="BK44" i="17" s="1"/>
  <c r="G44" i="17"/>
  <c r="Z44" i="17" s="1"/>
  <c r="H44" i="17" s="1"/>
  <c r="F44" i="17"/>
  <c r="E44" i="17"/>
  <c r="D44" i="17"/>
  <c r="C44" i="17"/>
  <c r="B44" i="17"/>
  <c r="HS43" i="17"/>
  <c r="IL43" i="17" s="1"/>
  <c r="HT43" i="17" s="1"/>
  <c r="GI43" i="17"/>
  <c r="FP43" i="17"/>
  <c r="EF43" i="17"/>
  <c r="EF42" i="17" s="1"/>
  <c r="DN43" i="17"/>
  <c r="DM43" i="17"/>
  <c r="BJ43" i="17"/>
  <c r="CC43" i="17" s="1"/>
  <c r="G43" i="17"/>
  <c r="Z43" i="17" s="1"/>
  <c r="H43" i="17" s="1"/>
  <c r="F43" i="17"/>
  <c r="E43" i="17"/>
  <c r="D43" i="17"/>
  <c r="C43" i="17"/>
  <c r="B43" i="17"/>
  <c r="JU42" i="17"/>
  <c r="JT42" i="17"/>
  <c r="JS42" i="17"/>
  <c r="JR42" i="17"/>
  <c r="JQ42" i="17"/>
  <c r="JP42" i="17"/>
  <c r="JO42" i="17"/>
  <c r="JN42" i="17"/>
  <c r="JM42" i="17"/>
  <c r="JL42" i="17"/>
  <c r="JJ42" i="17"/>
  <c r="JH42" i="17"/>
  <c r="JG42" i="17"/>
  <c r="JF42" i="17"/>
  <c r="JE42" i="17"/>
  <c r="JD42" i="17"/>
  <c r="JC42" i="17"/>
  <c r="JB42" i="17"/>
  <c r="JA42" i="17"/>
  <c r="IY42" i="17"/>
  <c r="IX42" i="17"/>
  <c r="IV42" i="17"/>
  <c r="IU42" i="17"/>
  <c r="IT42" i="17"/>
  <c r="IS42" i="17"/>
  <c r="IR42" i="17"/>
  <c r="IQ42" i="17"/>
  <c r="IP42" i="17"/>
  <c r="IO42" i="17"/>
  <c r="IN42" i="17"/>
  <c r="IM42" i="17"/>
  <c r="IK42" i="17"/>
  <c r="IJ42" i="17"/>
  <c r="II42" i="17"/>
  <c r="IH42" i="17"/>
  <c r="IG42" i="17"/>
  <c r="IF42" i="17"/>
  <c r="IE42" i="17"/>
  <c r="ID42" i="17"/>
  <c r="IC42" i="17"/>
  <c r="IB42" i="17"/>
  <c r="IA42" i="17"/>
  <c r="HZ42" i="17"/>
  <c r="HY42" i="17"/>
  <c r="HX42" i="17"/>
  <c r="HW42" i="17"/>
  <c r="HV42" i="17"/>
  <c r="HU42" i="17"/>
  <c r="HS42" i="17"/>
  <c r="HR42" i="17"/>
  <c r="HQ42" i="17"/>
  <c r="HO42" i="17"/>
  <c r="HN42" i="17"/>
  <c r="HM42" i="17"/>
  <c r="HL42" i="17"/>
  <c r="HK42" i="17"/>
  <c r="HJ42" i="17"/>
  <c r="HI42" i="17"/>
  <c r="HG42" i="17"/>
  <c r="HF42" i="17"/>
  <c r="HE42" i="17"/>
  <c r="HD42" i="17"/>
  <c r="HC42" i="17"/>
  <c r="HB42" i="17"/>
  <c r="HA42" i="17"/>
  <c r="GZ42" i="17"/>
  <c r="GY42" i="17"/>
  <c r="GX42" i="17"/>
  <c r="GV42" i="17"/>
  <c r="GU42" i="17"/>
  <c r="GT42" i="17"/>
  <c r="GS42" i="17"/>
  <c r="GR42" i="17"/>
  <c r="GQ42" i="17"/>
  <c r="GP42" i="17"/>
  <c r="GO42" i="17"/>
  <c r="GN42" i="17"/>
  <c r="GM42" i="17"/>
  <c r="GL42" i="17"/>
  <c r="GK42" i="17"/>
  <c r="GJ42" i="17"/>
  <c r="GH42" i="17"/>
  <c r="GG42" i="17"/>
  <c r="GF42" i="17"/>
  <c r="GE42" i="17"/>
  <c r="GD42" i="17"/>
  <c r="GC42" i="17"/>
  <c r="GB42" i="17"/>
  <c r="FZ42" i="17"/>
  <c r="FY42" i="17"/>
  <c r="FX42" i="17"/>
  <c r="FW42" i="17"/>
  <c r="FV42" i="17"/>
  <c r="FU42" i="17"/>
  <c r="FT42" i="17"/>
  <c r="FS42" i="17"/>
  <c r="FR42" i="17"/>
  <c r="FP42" i="17"/>
  <c r="FO42" i="17"/>
  <c r="FN42" i="17"/>
  <c r="FL42" i="17"/>
  <c r="FK42" i="17"/>
  <c r="FJ42" i="17"/>
  <c r="FI42" i="17"/>
  <c r="FH42" i="17"/>
  <c r="FG42" i="17"/>
  <c r="FF42" i="17"/>
  <c r="FD42" i="17"/>
  <c r="FB42" i="17"/>
  <c r="FA42" i="17"/>
  <c r="EZ42" i="17"/>
  <c r="EY42" i="17"/>
  <c r="EX42" i="17"/>
  <c r="EW42" i="17"/>
  <c r="EV42" i="17"/>
  <c r="EU42" i="17"/>
  <c r="ES42" i="17"/>
  <c r="ER42" i="17"/>
  <c r="EP42" i="17"/>
  <c r="EO42" i="17"/>
  <c r="EN42" i="17"/>
  <c r="EM42" i="17"/>
  <c r="EL42" i="17"/>
  <c r="EK42" i="17"/>
  <c r="EJ42" i="17"/>
  <c r="EI42" i="17"/>
  <c r="EH42" i="17"/>
  <c r="EG42" i="17"/>
  <c r="EE42" i="17"/>
  <c r="ED42" i="17"/>
  <c r="EC42" i="17"/>
  <c r="EB42" i="17"/>
  <c r="EA42" i="17"/>
  <c r="DZ42" i="17"/>
  <c r="DY42" i="17"/>
  <c r="DW42" i="17"/>
  <c r="DV42" i="17"/>
  <c r="DU42" i="17"/>
  <c r="DT42" i="17"/>
  <c r="DS42" i="17"/>
  <c r="DR42" i="17"/>
  <c r="DQ42" i="17"/>
  <c r="DP42" i="17"/>
  <c r="DO42" i="17"/>
  <c r="DM42" i="17"/>
  <c r="DL42" i="17"/>
  <c r="DK42" i="17"/>
  <c r="DJ42" i="17"/>
  <c r="DI42" i="17"/>
  <c r="DH42" i="17"/>
  <c r="DG42" i="17"/>
  <c r="DF42" i="17"/>
  <c r="DE42" i="17"/>
  <c r="DD42" i="17"/>
  <c r="DC42" i="17"/>
  <c r="DB42" i="17"/>
  <c r="DA42" i="17"/>
  <c r="CY42" i="17"/>
  <c r="CX42" i="17"/>
  <c r="CW42" i="17"/>
  <c r="CV42" i="17"/>
  <c r="CU42" i="17"/>
  <c r="CT42" i="17"/>
  <c r="CS42" i="17"/>
  <c r="CR42" i="17"/>
  <c r="CP42" i="17"/>
  <c r="CO42" i="17"/>
  <c r="CM42" i="17"/>
  <c r="CL42" i="17"/>
  <c r="CK42" i="17"/>
  <c r="CJ42" i="17"/>
  <c r="CI42" i="17"/>
  <c r="CH42" i="17"/>
  <c r="CG42" i="17"/>
  <c r="CF42" i="17"/>
  <c r="CE42" i="17"/>
  <c r="CD42" i="17"/>
  <c r="CB42" i="17"/>
  <c r="CA42" i="17"/>
  <c r="BZ42" i="17"/>
  <c r="BY42" i="17"/>
  <c r="BX42" i="17"/>
  <c r="BW42" i="17"/>
  <c r="BV42" i="17"/>
  <c r="BU42" i="17"/>
  <c r="BT42" i="17"/>
  <c r="BS42" i="17"/>
  <c r="BR42" i="17"/>
  <c r="BQ42" i="17"/>
  <c r="BP42" i="17"/>
  <c r="BO42" i="17"/>
  <c r="BN42" i="17"/>
  <c r="BM42" i="17"/>
  <c r="BL42" i="17"/>
  <c r="BJ42" i="17"/>
  <c r="BI42" i="17"/>
  <c r="BH42" i="17"/>
  <c r="BG42" i="17"/>
  <c r="BF42" i="17"/>
  <c r="BE42" i="17"/>
  <c r="BD42" i="17"/>
  <c r="BC42" i="17"/>
  <c r="BB42" i="17"/>
  <c r="BA42" i="17"/>
  <c r="AZ42" i="17"/>
  <c r="AX42" i="17"/>
  <c r="AV42" i="17"/>
  <c r="AU42" i="17"/>
  <c r="AT42" i="17"/>
  <c r="AS42" i="17"/>
  <c r="AR42" i="17"/>
  <c r="AQ42" i="17"/>
  <c r="AP42" i="17"/>
  <c r="AO42" i="17"/>
  <c r="AM42" i="17"/>
  <c r="AL42" i="17"/>
  <c r="AJ42" i="17"/>
  <c r="AI42" i="17"/>
  <c r="AH42" i="17"/>
  <c r="AG42" i="17"/>
  <c r="AF42" i="17"/>
  <c r="AE42" i="17"/>
  <c r="AD42" i="17"/>
  <c r="AC42" i="17"/>
  <c r="AB42" i="17"/>
  <c r="AA42" i="17"/>
  <c r="Y42" i="17"/>
  <c r="X42" i="17"/>
  <c r="W42" i="17"/>
  <c r="V42" i="17"/>
  <c r="U42" i="17"/>
  <c r="T42" i="17"/>
  <c r="S42" i="17"/>
  <c r="R42" i="17"/>
  <c r="Q42" i="17"/>
  <c r="P42" i="17"/>
  <c r="O42" i="17"/>
  <c r="N42" i="17"/>
  <c r="M42" i="17"/>
  <c r="L42" i="17"/>
  <c r="K42" i="17"/>
  <c r="J42" i="17"/>
  <c r="I42" i="17"/>
  <c r="G42" i="17"/>
  <c r="C42" i="17"/>
  <c r="A42" i="17"/>
  <c r="HS41" i="17"/>
  <c r="JK41" i="17" s="1"/>
  <c r="FQ41" i="17"/>
  <c r="FP41" i="17"/>
  <c r="FE41" i="17"/>
  <c r="FE37" i="17" s="1"/>
  <c r="DN41" i="17"/>
  <c r="DM41" i="17"/>
  <c r="BJ41" i="17"/>
  <c r="DB41" i="17" s="1"/>
  <c r="BK41" i="17" s="1"/>
  <c r="G41" i="17"/>
  <c r="AY41" i="17" s="1"/>
  <c r="F41" i="17"/>
  <c r="E41" i="17"/>
  <c r="D41" i="17"/>
  <c r="C41" i="17"/>
  <c r="B41" i="17"/>
  <c r="HS40" i="17"/>
  <c r="JE40" i="17" s="1"/>
  <c r="HB40" i="17"/>
  <c r="FQ40" i="17" s="1"/>
  <c r="FP40" i="17"/>
  <c r="EY40" i="17"/>
  <c r="DN40" i="17"/>
  <c r="DM40" i="17"/>
  <c r="BJ40" i="17"/>
  <c r="CV40" i="17" s="1"/>
  <c r="G40" i="17"/>
  <c r="AS40" i="17" s="1"/>
  <c r="F40" i="17"/>
  <c r="E40" i="17"/>
  <c r="D40" i="17"/>
  <c r="C40" i="17"/>
  <c r="B40" i="17"/>
  <c r="HS39" i="17"/>
  <c r="JD39" i="17" s="1"/>
  <c r="HA39" i="17"/>
  <c r="FP39" i="17"/>
  <c r="EX39" i="17"/>
  <c r="DN39" i="17"/>
  <c r="DM39" i="17"/>
  <c r="BJ39" i="17"/>
  <c r="CU39" i="17" s="1"/>
  <c r="G39" i="17"/>
  <c r="AR39" i="17" s="1"/>
  <c r="F39" i="17"/>
  <c r="E39" i="17"/>
  <c r="D39" i="17"/>
  <c r="C39" i="17"/>
  <c r="B39" i="17"/>
  <c r="HS38" i="17"/>
  <c r="IH38" i="17" s="1"/>
  <c r="HT38" i="17" s="1"/>
  <c r="GE38" i="17"/>
  <c r="FP38" i="17"/>
  <c r="EB38" i="17"/>
  <c r="EB37" i="17" s="1"/>
  <c r="DN38" i="17"/>
  <c r="DM38" i="17"/>
  <c r="BJ38" i="17"/>
  <c r="BY38" i="17" s="1"/>
  <c r="G38" i="17"/>
  <c r="V38" i="17" s="1"/>
  <c r="H38" i="17" s="1"/>
  <c r="F38" i="17"/>
  <c r="E38" i="17"/>
  <c r="D38" i="17"/>
  <c r="C38" i="17"/>
  <c r="B38" i="17"/>
  <c r="JU37" i="17"/>
  <c r="JT37" i="17"/>
  <c r="JS37" i="17"/>
  <c r="JR37" i="17"/>
  <c r="JQ37" i="17"/>
  <c r="JP37" i="17"/>
  <c r="JO37" i="17"/>
  <c r="JN37" i="17"/>
  <c r="JM37" i="17"/>
  <c r="JL37" i="17"/>
  <c r="JJ37" i="17"/>
  <c r="JI37" i="17"/>
  <c r="JH37" i="17"/>
  <c r="JG37" i="17"/>
  <c r="JF37" i="17"/>
  <c r="JC37" i="17"/>
  <c r="JB37" i="17"/>
  <c r="JA37" i="17"/>
  <c r="IZ37" i="17"/>
  <c r="IY37" i="17"/>
  <c r="IX37" i="17"/>
  <c r="IW37" i="17"/>
  <c r="IV37" i="17"/>
  <c r="IU37" i="17"/>
  <c r="IT37" i="17"/>
  <c r="IS37" i="17"/>
  <c r="IR37" i="17"/>
  <c r="IQ37" i="17"/>
  <c r="IP37" i="17"/>
  <c r="IO37" i="17"/>
  <c r="IN37" i="17"/>
  <c r="IM37" i="17"/>
  <c r="IL37" i="17"/>
  <c r="IK37" i="17"/>
  <c r="IJ37" i="17"/>
  <c r="II37" i="17"/>
  <c r="IH37" i="17"/>
  <c r="IG37" i="17"/>
  <c r="IF37" i="17"/>
  <c r="IE37" i="17"/>
  <c r="ID37" i="17"/>
  <c r="IC37" i="17"/>
  <c r="IB37" i="17"/>
  <c r="IA37" i="17"/>
  <c r="HZ37" i="17"/>
  <c r="HY37" i="17"/>
  <c r="HX37" i="17"/>
  <c r="HW37" i="17"/>
  <c r="HV37" i="17"/>
  <c r="HU37" i="17"/>
  <c r="HS37" i="17"/>
  <c r="HR37" i="17"/>
  <c r="HQ37" i="17"/>
  <c r="HP37" i="17"/>
  <c r="HO37" i="17"/>
  <c r="HN37" i="17"/>
  <c r="HM37" i="17"/>
  <c r="HL37" i="17"/>
  <c r="HK37" i="17"/>
  <c r="HJ37" i="17"/>
  <c r="HI37" i="17"/>
  <c r="HH37" i="17"/>
  <c r="HG37" i="17"/>
  <c r="HF37" i="17"/>
  <c r="HE37" i="17"/>
  <c r="HD37" i="17"/>
  <c r="HC37" i="17"/>
  <c r="GZ37" i="17"/>
  <c r="GY37" i="17"/>
  <c r="GX37" i="17"/>
  <c r="GW37" i="17"/>
  <c r="GV37" i="17"/>
  <c r="GU37" i="17"/>
  <c r="GT37" i="17"/>
  <c r="GS37" i="17"/>
  <c r="GR37" i="17"/>
  <c r="GQ37" i="17"/>
  <c r="GP37" i="17"/>
  <c r="GO37" i="17"/>
  <c r="GN37" i="17"/>
  <c r="GM37" i="17"/>
  <c r="GL37" i="17"/>
  <c r="GK37" i="17"/>
  <c r="GJ37" i="17"/>
  <c r="GI37" i="17"/>
  <c r="GH37" i="17"/>
  <c r="GG37" i="17"/>
  <c r="GF37" i="17"/>
  <c r="GD37" i="17"/>
  <c r="GC37" i="17"/>
  <c r="GB37" i="17"/>
  <c r="GA37" i="17"/>
  <c r="FZ37" i="17"/>
  <c r="FY37" i="17"/>
  <c r="FX37" i="17"/>
  <c r="FW37" i="17"/>
  <c r="FV37" i="17"/>
  <c r="FU37" i="17"/>
  <c r="FT37" i="17"/>
  <c r="FS37" i="17"/>
  <c r="FR37" i="17"/>
  <c r="FP37" i="17"/>
  <c r="FO37" i="17"/>
  <c r="FN37" i="17"/>
  <c r="FM37" i="17"/>
  <c r="FL37" i="17"/>
  <c r="FK37" i="17"/>
  <c r="FJ37" i="17"/>
  <c r="FI37" i="17"/>
  <c r="FH37" i="17"/>
  <c r="FG37" i="17"/>
  <c r="FF37" i="17"/>
  <c r="FD37" i="17"/>
  <c r="FC37" i="17"/>
  <c r="FB37" i="17"/>
  <c r="FA37" i="17"/>
  <c r="EZ37" i="17"/>
  <c r="EY37" i="17"/>
  <c r="EX37" i="17"/>
  <c r="EW37" i="17"/>
  <c r="EV37" i="17"/>
  <c r="EU37" i="17"/>
  <c r="ET37" i="17"/>
  <c r="ES37" i="17"/>
  <c r="ER37" i="17"/>
  <c r="EQ37" i="17"/>
  <c r="EP37" i="17"/>
  <c r="EO37" i="17"/>
  <c r="EN37" i="17"/>
  <c r="EM37" i="17"/>
  <c r="EL37" i="17"/>
  <c r="EK37" i="17"/>
  <c r="EJ37" i="17"/>
  <c r="EI37" i="17"/>
  <c r="EH37" i="17"/>
  <c r="EG37" i="17"/>
  <c r="EF37" i="17"/>
  <c r="EE37" i="17"/>
  <c r="ED37" i="17"/>
  <c r="EC37" i="17"/>
  <c r="EA37" i="17"/>
  <c r="DZ37" i="17"/>
  <c r="DY37" i="17"/>
  <c r="DX37" i="17"/>
  <c r="DW37" i="17"/>
  <c r="DV37" i="17"/>
  <c r="DU37" i="17"/>
  <c r="DT37" i="17"/>
  <c r="DS37" i="17"/>
  <c r="DR37" i="17"/>
  <c r="DQ37" i="17"/>
  <c r="DP37" i="17"/>
  <c r="DO37" i="17"/>
  <c r="DN37" i="17"/>
  <c r="DM37" i="17"/>
  <c r="DL37" i="17"/>
  <c r="DK37" i="17"/>
  <c r="DJ37" i="17"/>
  <c r="DI37" i="17"/>
  <c r="DH37" i="17"/>
  <c r="DG37" i="17"/>
  <c r="DF37" i="17"/>
  <c r="DE37" i="17"/>
  <c r="DD37" i="17"/>
  <c r="DC37" i="17"/>
  <c r="DB37" i="17"/>
  <c r="DA37" i="17"/>
  <c r="CZ37" i="17"/>
  <c r="CY37" i="17"/>
  <c r="CX37" i="17"/>
  <c r="CW37" i="17"/>
  <c r="CT37" i="17"/>
  <c r="CS37" i="17"/>
  <c r="CR37" i="17"/>
  <c r="CQ37" i="17"/>
  <c r="CP37" i="17"/>
  <c r="CO37" i="17"/>
  <c r="CN37" i="17"/>
  <c r="CM37" i="17"/>
  <c r="CL37" i="17"/>
  <c r="CK37" i="17"/>
  <c r="CJ37" i="17"/>
  <c r="CI37" i="17"/>
  <c r="CH37" i="17"/>
  <c r="CG37" i="17"/>
  <c r="CF37" i="17"/>
  <c r="CE37" i="17"/>
  <c r="CD37" i="17"/>
  <c r="CC37" i="17"/>
  <c r="CB37" i="17"/>
  <c r="CA37" i="17"/>
  <c r="BZ37" i="17"/>
  <c r="BX37" i="17"/>
  <c r="BW37" i="17"/>
  <c r="BV37" i="17"/>
  <c r="BU37" i="17"/>
  <c r="BT37" i="17"/>
  <c r="BS37" i="17"/>
  <c r="BR37" i="17"/>
  <c r="BQ37" i="17"/>
  <c r="BP37" i="17"/>
  <c r="BO37" i="17"/>
  <c r="BN37" i="17"/>
  <c r="BM37" i="17"/>
  <c r="BL37" i="17"/>
  <c r="BJ37" i="17"/>
  <c r="BI37" i="17"/>
  <c r="BH37" i="17"/>
  <c r="BG37" i="17"/>
  <c r="BF37" i="17"/>
  <c r="BE37" i="17"/>
  <c r="BD37" i="17"/>
  <c r="BC37" i="17"/>
  <c r="BB37" i="17"/>
  <c r="BA37" i="17"/>
  <c r="AZ37" i="17"/>
  <c r="AX37" i="17"/>
  <c r="AW37" i="17"/>
  <c r="AV37" i="17"/>
  <c r="AU37" i="17"/>
  <c r="AT37" i="17"/>
  <c r="AQ37" i="17"/>
  <c r="AP37" i="17"/>
  <c r="AO37" i="17"/>
  <c r="AN37" i="17"/>
  <c r="AM37" i="17"/>
  <c r="AL37" i="17"/>
  <c r="AK37" i="17"/>
  <c r="AJ37" i="17"/>
  <c r="AI37" i="17"/>
  <c r="AH37" i="17"/>
  <c r="AG37" i="17"/>
  <c r="AF37" i="17"/>
  <c r="AE37" i="17"/>
  <c r="AD37" i="17"/>
  <c r="AC37" i="17"/>
  <c r="AB37" i="17"/>
  <c r="AA37" i="17"/>
  <c r="Z37" i="17"/>
  <c r="Y37" i="17"/>
  <c r="X37" i="17"/>
  <c r="W37" i="17"/>
  <c r="U37" i="17"/>
  <c r="T37" i="17"/>
  <c r="S37" i="17"/>
  <c r="R37" i="17"/>
  <c r="Q37" i="17"/>
  <c r="P37" i="17"/>
  <c r="O37" i="17"/>
  <c r="N37" i="17"/>
  <c r="M37" i="17"/>
  <c r="L37" i="17"/>
  <c r="K37" i="17"/>
  <c r="J37" i="17"/>
  <c r="I37" i="17"/>
  <c r="G37" i="17"/>
  <c r="C37" i="17"/>
  <c r="A37" i="17"/>
  <c r="HS36" i="17"/>
  <c r="JF36" i="17" s="1"/>
  <c r="HT36" i="17" s="1"/>
  <c r="FP36" i="17"/>
  <c r="HC36" i="17" s="1"/>
  <c r="FQ36" i="17" s="1"/>
  <c r="EZ36" i="17"/>
  <c r="DN36" i="17" s="1"/>
  <c r="DM36" i="17"/>
  <c r="CW36" i="17"/>
  <c r="BK36" i="17"/>
  <c r="BJ36" i="17"/>
  <c r="G36" i="17"/>
  <c r="AT36" i="17" s="1"/>
  <c r="H36" i="17" s="1"/>
  <c r="F36" i="17"/>
  <c r="E36" i="17"/>
  <c r="D36" i="17"/>
  <c r="C36" i="17"/>
  <c r="B36" i="17"/>
  <c r="HT35" i="17"/>
  <c r="HS35" i="17"/>
  <c r="JK35" i="17" s="1"/>
  <c r="FP35" i="17"/>
  <c r="HH35" i="17" s="1"/>
  <c r="FQ35" i="17" s="1"/>
  <c r="FE35" i="17"/>
  <c r="DM35" i="17"/>
  <c r="DB35" i="17"/>
  <c r="BK35" i="17"/>
  <c r="BJ35" i="17"/>
  <c r="H35" i="17"/>
  <c r="G35" i="17"/>
  <c r="AY35" i="17" s="1"/>
  <c r="F35" i="17"/>
  <c r="E35" i="17"/>
  <c r="D35" i="17"/>
  <c r="C35" i="17"/>
  <c r="B35" i="17"/>
  <c r="HS34" i="17"/>
  <c r="JF34" i="17" s="1"/>
  <c r="JF31" i="17" s="1"/>
  <c r="FP34" i="17"/>
  <c r="HC34" i="17" s="1"/>
  <c r="FQ34" i="17" s="1"/>
  <c r="EZ34" i="17"/>
  <c r="DN34" i="17" s="1"/>
  <c r="DM34" i="17"/>
  <c r="CW34" i="17"/>
  <c r="BK34" i="17" s="1"/>
  <c r="BJ34" i="17"/>
  <c r="G34" i="17"/>
  <c r="AT34" i="17" s="1"/>
  <c r="AT31" i="17" s="1"/>
  <c r="F34" i="17"/>
  <c r="E34" i="17"/>
  <c r="D34" i="17"/>
  <c r="C34" i="17"/>
  <c r="B34" i="17"/>
  <c r="HS33" i="17"/>
  <c r="JE33" i="17" s="1"/>
  <c r="JE31" i="17" s="1"/>
  <c r="FP33" i="17"/>
  <c r="HB33" i="17" s="1"/>
  <c r="EY33" i="17"/>
  <c r="DN33" i="17" s="1"/>
  <c r="DM33" i="17"/>
  <c r="CV33" i="17"/>
  <c r="BK33" i="17"/>
  <c r="BJ33" i="17"/>
  <c r="G33" i="17"/>
  <c r="AS33" i="17" s="1"/>
  <c r="H33" i="17" s="1"/>
  <c r="F33" i="17"/>
  <c r="E33" i="17"/>
  <c r="D33" i="17"/>
  <c r="C33" i="17"/>
  <c r="B33" i="17"/>
  <c r="HS32" i="17"/>
  <c r="IA32" i="17" s="1"/>
  <c r="HT32" i="17" s="1"/>
  <c r="FP32" i="17"/>
  <c r="FX32" i="17" s="1"/>
  <c r="FQ32" i="17" s="1"/>
  <c r="DU32" i="17"/>
  <c r="DN32" i="17" s="1"/>
  <c r="DM32" i="17"/>
  <c r="BR32" i="17"/>
  <c r="BK32" i="17"/>
  <c r="BK31" i="17" s="1"/>
  <c r="BJ32" i="17"/>
  <c r="G32" i="17"/>
  <c r="O32" i="17" s="1"/>
  <c r="H32" i="17" s="1"/>
  <c r="F32" i="17"/>
  <c r="E32" i="17"/>
  <c r="D32" i="17"/>
  <c r="C32" i="17"/>
  <c r="B32" i="17"/>
  <c r="JU31" i="17"/>
  <c r="JT31" i="17"/>
  <c r="JS31" i="17"/>
  <c r="JR31" i="17"/>
  <c r="JQ31" i="17"/>
  <c r="JP31" i="17"/>
  <c r="JO31" i="17"/>
  <c r="JN31" i="17"/>
  <c r="JM31" i="17"/>
  <c r="JL31" i="17"/>
  <c r="JK31" i="17"/>
  <c r="JJ31" i="17"/>
  <c r="JI31" i="17"/>
  <c r="JH31" i="17"/>
  <c r="JG31" i="17"/>
  <c r="JD31" i="17"/>
  <c r="JC31" i="17"/>
  <c r="JB31" i="17"/>
  <c r="JA31" i="17"/>
  <c r="IZ31" i="17"/>
  <c r="IY31" i="17"/>
  <c r="IX31" i="17"/>
  <c r="IW31" i="17"/>
  <c r="IV31" i="17"/>
  <c r="IU31" i="17"/>
  <c r="IT31" i="17"/>
  <c r="IS31" i="17"/>
  <c r="IR31" i="17"/>
  <c r="IQ31" i="17"/>
  <c r="IP31" i="17"/>
  <c r="IO31" i="17"/>
  <c r="IN31" i="17"/>
  <c r="IM31" i="17"/>
  <c r="IL31" i="17"/>
  <c r="IK31" i="17"/>
  <c r="IJ31" i="17"/>
  <c r="II31" i="17"/>
  <c r="IH31" i="17"/>
  <c r="IG31" i="17"/>
  <c r="IF31" i="17"/>
  <c r="IE31" i="17"/>
  <c r="ID31" i="17"/>
  <c r="IC31" i="17"/>
  <c r="IB31" i="17"/>
  <c r="IA31" i="17"/>
  <c r="HZ31" i="17"/>
  <c r="HY31" i="17"/>
  <c r="HX31" i="17"/>
  <c r="HW31" i="17"/>
  <c r="HV31" i="17"/>
  <c r="HU31" i="17"/>
  <c r="HS31" i="17"/>
  <c r="HR31" i="17"/>
  <c r="HQ31" i="17"/>
  <c r="HP31" i="17"/>
  <c r="HO31" i="17"/>
  <c r="HN31" i="17"/>
  <c r="HM31" i="17"/>
  <c r="HL31" i="17"/>
  <c r="HK31" i="17"/>
  <c r="HJ31" i="17"/>
  <c r="HI31" i="17"/>
  <c r="HH31" i="17"/>
  <c r="HG31" i="17"/>
  <c r="HF31" i="17"/>
  <c r="HE31" i="17"/>
  <c r="HD31" i="17"/>
  <c r="HC31" i="17"/>
  <c r="HA31" i="17"/>
  <c r="GZ31" i="17"/>
  <c r="GY31" i="17"/>
  <c r="GX31" i="17"/>
  <c r="GW31" i="17"/>
  <c r="GV31" i="17"/>
  <c r="GU31" i="17"/>
  <c r="GT31" i="17"/>
  <c r="GS31" i="17"/>
  <c r="GR31" i="17"/>
  <c r="GQ31" i="17"/>
  <c r="GP31" i="17"/>
  <c r="GO31" i="17"/>
  <c r="GN31" i="17"/>
  <c r="GM31" i="17"/>
  <c r="GL31" i="17"/>
  <c r="GK31" i="17"/>
  <c r="GJ31" i="17"/>
  <c r="GI31" i="17"/>
  <c r="GH31" i="17"/>
  <c r="GG31" i="17"/>
  <c r="GF31" i="17"/>
  <c r="GE31" i="17"/>
  <c r="GD31" i="17"/>
  <c r="GC31" i="17"/>
  <c r="GB31" i="17"/>
  <c r="GA31" i="17"/>
  <c r="FZ31" i="17"/>
  <c r="FY31" i="17"/>
  <c r="FW31" i="17"/>
  <c r="FV31" i="17"/>
  <c r="FU31" i="17"/>
  <c r="FT31" i="17"/>
  <c r="FS31" i="17"/>
  <c r="FR31" i="17"/>
  <c r="FP31" i="17"/>
  <c r="FO31" i="17"/>
  <c r="FN31" i="17"/>
  <c r="FM31" i="17"/>
  <c r="FL31" i="17"/>
  <c r="FK31" i="17"/>
  <c r="FJ31" i="17"/>
  <c r="FI31" i="17"/>
  <c r="FH31" i="17"/>
  <c r="FG31" i="17"/>
  <c r="FF31" i="17"/>
  <c r="FD31" i="17"/>
  <c r="FC31" i="17"/>
  <c r="FB31" i="17"/>
  <c r="FA31" i="17"/>
  <c r="EZ31" i="17"/>
  <c r="EY31" i="17"/>
  <c r="EX31" i="17"/>
  <c r="EW31" i="17"/>
  <c r="EV31" i="17"/>
  <c r="EU31" i="17"/>
  <c r="ET31" i="17"/>
  <c r="ES31" i="17"/>
  <c r="ER31" i="17"/>
  <c r="EQ31" i="17"/>
  <c r="EP31" i="17"/>
  <c r="EO31" i="17"/>
  <c r="EN31" i="17"/>
  <c r="EM31" i="17"/>
  <c r="EL31" i="17"/>
  <c r="EK31" i="17"/>
  <c r="EJ31" i="17"/>
  <c r="EI31" i="17"/>
  <c r="EH31" i="17"/>
  <c r="EG31" i="17"/>
  <c r="EF31" i="17"/>
  <c r="EE31" i="17"/>
  <c r="ED31" i="17"/>
  <c r="EC31" i="17"/>
  <c r="EB31" i="17"/>
  <c r="EA31" i="17"/>
  <c r="DZ31" i="17"/>
  <c r="DY31" i="17"/>
  <c r="DX31" i="17"/>
  <c r="DW31" i="17"/>
  <c r="DV31" i="17"/>
  <c r="DT31" i="17"/>
  <c r="DS31" i="17"/>
  <c r="DR31" i="17"/>
  <c r="DQ31" i="17"/>
  <c r="DP31" i="17"/>
  <c r="DO31" i="17"/>
  <c r="DM31" i="17"/>
  <c r="DL31" i="17"/>
  <c r="DK31" i="17"/>
  <c r="DJ31" i="17"/>
  <c r="DI31" i="17"/>
  <c r="DH31" i="17"/>
  <c r="DG31" i="17"/>
  <c r="DF31" i="17"/>
  <c r="DE31" i="17"/>
  <c r="DD31" i="17"/>
  <c r="DC31" i="17"/>
  <c r="DB31" i="17"/>
  <c r="DA31" i="17"/>
  <c r="CZ31" i="17"/>
  <c r="CY31" i="17"/>
  <c r="CX31" i="17"/>
  <c r="CV31" i="17"/>
  <c r="CU31" i="17"/>
  <c r="CT31" i="17"/>
  <c r="CS31" i="17"/>
  <c r="CR31" i="17"/>
  <c r="CQ31" i="17"/>
  <c r="CP31" i="17"/>
  <c r="CO31" i="17"/>
  <c r="CN31" i="17"/>
  <c r="CM31" i="17"/>
  <c r="CL31" i="17"/>
  <c r="CK31" i="17"/>
  <c r="CJ31" i="17"/>
  <c r="CI31" i="17"/>
  <c r="CH31" i="17"/>
  <c r="CG31" i="17"/>
  <c r="CF31" i="17"/>
  <c r="CE31" i="17"/>
  <c r="CD31" i="17"/>
  <c r="CC31" i="17"/>
  <c r="CB31" i="17"/>
  <c r="CA31" i="17"/>
  <c r="BZ31" i="17"/>
  <c r="BY31" i="17"/>
  <c r="BX31" i="17"/>
  <c r="BW31" i="17"/>
  <c r="BV31" i="17"/>
  <c r="BU31" i="17"/>
  <c r="BT31" i="17"/>
  <c r="BS31" i="17"/>
  <c r="BR31" i="17"/>
  <c r="BQ31" i="17"/>
  <c r="BP31" i="17"/>
  <c r="BO31" i="17"/>
  <c r="BN31" i="17"/>
  <c r="BM31" i="17"/>
  <c r="BL31" i="17"/>
  <c r="BJ31" i="17"/>
  <c r="BI31" i="17"/>
  <c r="BH31" i="17"/>
  <c r="BG31" i="17"/>
  <c r="BF31" i="17"/>
  <c r="BE31" i="17"/>
  <c r="BD31" i="17"/>
  <c r="BC31" i="17"/>
  <c r="BB31" i="17"/>
  <c r="BA31" i="17"/>
  <c r="AZ31" i="17"/>
  <c r="AY31" i="17"/>
  <c r="AX31" i="17"/>
  <c r="AW31" i="17"/>
  <c r="AV31" i="17"/>
  <c r="AU31" i="17"/>
  <c r="AS31" i="17"/>
  <c r="AR31" i="17"/>
  <c r="AQ31" i="17"/>
  <c r="AP31" i="17"/>
  <c r="AO31" i="17"/>
  <c r="AN31" i="17"/>
  <c r="AM31" i="17"/>
  <c r="AL31" i="17"/>
  <c r="AK31" i="17"/>
  <c r="AJ31" i="17"/>
  <c r="AI31" i="17"/>
  <c r="AH31" i="17"/>
  <c r="AG31" i="17"/>
  <c r="AF31" i="17"/>
  <c r="AE31" i="17"/>
  <c r="AD31" i="17"/>
  <c r="AC31" i="17"/>
  <c r="AB31" i="17"/>
  <c r="AA31" i="17"/>
  <c r="Z31" i="17"/>
  <c r="Y31" i="17"/>
  <c r="X31" i="17"/>
  <c r="W31" i="17"/>
  <c r="V31" i="17"/>
  <c r="U31" i="17"/>
  <c r="T31" i="17"/>
  <c r="S31" i="17"/>
  <c r="R31" i="17"/>
  <c r="Q31" i="17"/>
  <c r="P31" i="17"/>
  <c r="N31" i="17"/>
  <c r="M31" i="17"/>
  <c r="L31" i="17"/>
  <c r="K31" i="17"/>
  <c r="J31" i="17"/>
  <c r="I31" i="17"/>
  <c r="G31" i="17"/>
  <c r="C31" i="17"/>
  <c r="A31" i="17"/>
  <c r="JU30" i="17"/>
  <c r="HT30" i="17" s="1"/>
  <c r="HS30" i="17"/>
  <c r="HR30" i="17"/>
  <c r="HR24" i="17" s="1"/>
  <c r="FQ30" i="17"/>
  <c r="FP30" i="17"/>
  <c r="DM30" i="17"/>
  <c r="FO30" i="17" s="1"/>
  <c r="BJ30" i="17"/>
  <c r="DL30" i="17" s="1"/>
  <c r="BI30" i="17"/>
  <c r="H30" i="17" s="1"/>
  <c r="G30" i="17"/>
  <c r="F30" i="17"/>
  <c r="E30" i="17"/>
  <c r="D30" i="17"/>
  <c r="C30" i="17"/>
  <c r="B30" i="17"/>
  <c r="IZ29" i="17"/>
  <c r="HT29" i="17" s="1"/>
  <c r="HS29" i="17"/>
  <c r="GW29" i="17"/>
  <c r="FQ29" i="17"/>
  <c r="FP29" i="17"/>
  <c r="DM29" i="17"/>
  <c r="ET29" i="17" s="1"/>
  <c r="DN29" i="17" s="1"/>
  <c r="BJ29" i="17"/>
  <c r="CQ29" i="17" s="1"/>
  <c r="BK29" i="17" s="1"/>
  <c r="AN29" i="17"/>
  <c r="H29" i="17" s="1"/>
  <c r="G29" i="17"/>
  <c r="F29" i="17"/>
  <c r="E29" i="17"/>
  <c r="D29" i="17"/>
  <c r="C29" i="17"/>
  <c r="B29" i="17"/>
  <c r="IZ28" i="17"/>
  <c r="HT28" i="17" s="1"/>
  <c r="HS28" i="17"/>
  <c r="GW28" i="17"/>
  <c r="FQ28" i="17"/>
  <c r="FP28" i="17"/>
  <c r="DM28" i="17"/>
  <c r="ET28" i="17" s="1"/>
  <c r="DN28" i="17" s="1"/>
  <c r="BJ28" i="17"/>
  <c r="CQ28" i="17" s="1"/>
  <c r="BK28" i="17" s="1"/>
  <c r="AN28" i="17"/>
  <c r="H28" i="17" s="1"/>
  <c r="G28" i="17"/>
  <c r="F28" i="17"/>
  <c r="E28" i="17"/>
  <c r="D28" i="17"/>
  <c r="C28" i="17"/>
  <c r="B28" i="17"/>
  <c r="IZ27" i="17"/>
  <c r="HT27" i="17" s="1"/>
  <c r="HS27" i="17"/>
  <c r="GW27" i="17"/>
  <c r="FQ27" i="17"/>
  <c r="FP27" i="17"/>
  <c r="DM27" i="17"/>
  <c r="ET27" i="17" s="1"/>
  <c r="DN27" i="17" s="1"/>
  <c r="BJ27" i="17"/>
  <c r="CQ27" i="17" s="1"/>
  <c r="AN27" i="17"/>
  <c r="H27" i="17" s="1"/>
  <c r="H24" i="17" s="1"/>
  <c r="G27" i="17"/>
  <c r="F27" i="17"/>
  <c r="E27" i="17"/>
  <c r="D27" i="17"/>
  <c r="C27" i="17"/>
  <c r="B27" i="17"/>
  <c r="IZ26" i="17"/>
  <c r="HT26" i="17" s="1"/>
  <c r="HT24" i="17" s="1"/>
  <c r="HS26" i="17"/>
  <c r="GW26" i="17"/>
  <c r="FQ26" i="17"/>
  <c r="FP26" i="17"/>
  <c r="DM26" i="17"/>
  <c r="ET26" i="17" s="1"/>
  <c r="BK26" i="17"/>
  <c r="BJ26" i="17"/>
  <c r="AN26" i="17"/>
  <c r="H26" i="17"/>
  <c r="G26" i="17"/>
  <c r="F26" i="17"/>
  <c r="E26" i="17"/>
  <c r="D26" i="17"/>
  <c r="C26" i="17"/>
  <c r="B26" i="17"/>
  <c r="IX25" i="17"/>
  <c r="IX24" i="17" s="1"/>
  <c r="HT25" i="17"/>
  <c r="HS25" i="17"/>
  <c r="FP25" i="17"/>
  <c r="GU25" i="17" s="1"/>
  <c r="DM25" i="17"/>
  <c r="ER25" i="17" s="1"/>
  <c r="CO25" i="17"/>
  <c r="BK25" i="17" s="1"/>
  <c r="BJ25" i="17"/>
  <c r="AL25" i="17"/>
  <c r="AL24" i="17" s="1"/>
  <c r="H25" i="17"/>
  <c r="G25" i="17"/>
  <c r="F25" i="17"/>
  <c r="E25" i="17"/>
  <c r="D25" i="17"/>
  <c r="C25" i="17"/>
  <c r="B25" i="17"/>
  <c r="JT24" i="17"/>
  <c r="JS24" i="17"/>
  <c r="JR24" i="17"/>
  <c r="JQ24" i="17"/>
  <c r="JP24" i="17"/>
  <c r="JO24" i="17"/>
  <c r="JN24" i="17"/>
  <c r="JM24" i="17"/>
  <c r="JL24" i="17"/>
  <c r="JK24" i="17"/>
  <c r="JJ24" i="17"/>
  <c r="JI24" i="17"/>
  <c r="JH24" i="17"/>
  <c r="JG24" i="17"/>
  <c r="JF24" i="17"/>
  <c r="JE24" i="17"/>
  <c r="JD24" i="17"/>
  <c r="JC24" i="17"/>
  <c r="JB24" i="17"/>
  <c r="JA24" i="17"/>
  <c r="IZ24" i="17"/>
  <c r="IY24" i="17"/>
  <c r="IW24" i="17"/>
  <c r="IV24" i="17"/>
  <c r="IU24" i="17"/>
  <c r="IT24" i="17"/>
  <c r="IS24" i="17"/>
  <c r="IR24" i="17"/>
  <c r="IQ24" i="17"/>
  <c r="IP24" i="17"/>
  <c r="IO24" i="17"/>
  <c r="IN24" i="17"/>
  <c r="IM24" i="17"/>
  <c r="IL24" i="17"/>
  <c r="IK24" i="17"/>
  <c r="IJ24" i="17"/>
  <c r="II24" i="17"/>
  <c r="IH24" i="17"/>
  <c r="IG24" i="17"/>
  <c r="IF24" i="17"/>
  <c r="IE24" i="17"/>
  <c r="ID24" i="17"/>
  <c r="IC24" i="17"/>
  <c r="IB24" i="17"/>
  <c r="IA24" i="17"/>
  <c r="HZ24" i="17"/>
  <c r="HY24" i="17"/>
  <c r="HX24" i="17"/>
  <c r="HW24" i="17"/>
  <c r="HV24" i="17"/>
  <c r="HU24" i="17"/>
  <c r="HS24" i="17"/>
  <c r="HQ24" i="17"/>
  <c r="HP24" i="17"/>
  <c r="HO24" i="17"/>
  <c r="HN24" i="17"/>
  <c r="HM24" i="17"/>
  <c r="HL24" i="17"/>
  <c r="HK24" i="17"/>
  <c r="HJ24" i="17"/>
  <c r="HI24" i="17"/>
  <c r="HH24" i="17"/>
  <c r="HG24" i="17"/>
  <c r="HF24" i="17"/>
  <c r="HE24" i="17"/>
  <c r="HD24" i="17"/>
  <c r="HC24" i="17"/>
  <c r="HB24" i="17"/>
  <c r="HA24" i="17"/>
  <c r="GZ24" i="17"/>
  <c r="GY24" i="17"/>
  <c r="GX24" i="17"/>
  <c r="GW24" i="17"/>
  <c r="GV24" i="17"/>
  <c r="GT24" i="17"/>
  <c r="GS24" i="17"/>
  <c r="GR24" i="17"/>
  <c r="GQ24" i="17"/>
  <c r="GP24" i="17"/>
  <c r="GO24" i="17"/>
  <c r="GN24" i="17"/>
  <c r="GM24" i="17"/>
  <c r="GL24" i="17"/>
  <c r="GK24" i="17"/>
  <c r="GJ24" i="17"/>
  <c r="GI24" i="17"/>
  <c r="GH24" i="17"/>
  <c r="GG24" i="17"/>
  <c r="GF24" i="17"/>
  <c r="GE24" i="17"/>
  <c r="GD24" i="17"/>
  <c r="GC24" i="17"/>
  <c r="GB24" i="17"/>
  <c r="GA24" i="17"/>
  <c r="FZ24" i="17"/>
  <c r="FY24" i="17"/>
  <c r="FX24" i="17"/>
  <c r="FW24" i="17"/>
  <c r="FV24" i="17"/>
  <c r="FU24" i="17"/>
  <c r="FT24" i="17"/>
  <c r="FS24" i="17"/>
  <c r="FR24" i="17"/>
  <c r="FP24" i="17"/>
  <c r="FN24" i="17"/>
  <c r="FM24" i="17"/>
  <c r="FL24" i="17"/>
  <c r="FK24" i="17"/>
  <c r="FJ24" i="17"/>
  <c r="FI24" i="17"/>
  <c r="FH24" i="17"/>
  <c r="FG24" i="17"/>
  <c r="FF24" i="17"/>
  <c r="FE24" i="17"/>
  <c r="FD24" i="17"/>
  <c r="FC24" i="17"/>
  <c r="FB24" i="17"/>
  <c r="FA24" i="17"/>
  <c r="EZ24" i="17"/>
  <c r="EY24" i="17"/>
  <c r="EX24" i="17"/>
  <c r="EW24" i="17"/>
  <c r="EV24" i="17"/>
  <c r="EU24" i="17"/>
  <c r="ES24" i="17"/>
  <c r="EQ24" i="17"/>
  <c r="EP24" i="17"/>
  <c r="EO24" i="17"/>
  <c r="EN24" i="17"/>
  <c r="EM24" i="17"/>
  <c r="EL24" i="17"/>
  <c r="EK24" i="17"/>
  <c r="EJ24" i="17"/>
  <c r="EI24" i="17"/>
  <c r="EH24" i="17"/>
  <c r="EG24" i="17"/>
  <c r="EF24" i="17"/>
  <c r="EE24" i="17"/>
  <c r="ED24" i="17"/>
  <c r="EC24" i="17"/>
  <c r="EB24" i="17"/>
  <c r="EA24" i="17"/>
  <c r="DZ24" i="17"/>
  <c r="DY24" i="17"/>
  <c r="DX24" i="17"/>
  <c r="DW24" i="17"/>
  <c r="DV24" i="17"/>
  <c r="DU24" i="17"/>
  <c r="DT24" i="17"/>
  <c r="DS24" i="17"/>
  <c r="DR24" i="17"/>
  <c r="DQ24" i="17"/>
  <c r="DP24" i="17"/>
  <c r="DO24" i="17"/>
  <c r="DM24" i="17"/>
  <c r="DK24" i="17"/>
  <c r="DJ24" i="17"/>
  <c r="DI24" i="17"/>
  <c r="DH24" i="17"/>
  <c r="DG24" i="17"/>
  <c r="DF24" i="17"/>
  <c r="DE24" i="17"/>
  <c r="DD24" i="17"/>
  <c r="DC24" i="17"/>
  <c r="DB24" i="17"/>
  <c r="DA24" i="17"/>
  <c r="CZ24" i="17"/>
  <c r="CY24" i="17"/>
  <c r="CX24" i="17"/>
  <c r="CW24" i="17"/>
  <c r="CV24" i="17"/>
  <c r="CU24" i="17"/>
  <c r="CT24" i="17"/>
  <c r="CS24" i="17"/>
  <c r="CR24" i="17"/>
  <c r="CP24" i="17"/>
  <c r="CN24" i="17"/>
  <c r="CM24" i="17"/>
  <c r="CL24" i="17"/>
  <c r="CK24" i="17"/>
  <c r="CJ24" i="17"/>
  <c r="CI24" i="17"/>
  <c r="CH24" i="17"/>
  <c r="CG24" i="17"/>
  <c r="CF24" i="17"/>
  <c r="CE24" i="17"/>
  <c r="CD24" i="17"/>
  <c r="CC24" i="17"/>
  <c r="CB24" i="17"/>
  <c r="CA24" i="17"/>
  <c r="BZ24" i="17"/>
  <c r="BY24" i="17"/>
  <c r="BX24" i="17"/>
  <c r="BW24" i="17"/>
  <c r="BV24" i="17"/>
  <c r="BU24" i="17"/>
  <c r="BT24" i="17"/>
  <c r="BS24" i="17"/>
  <c r="BR24" i="17"/>
  <c r="BQ24" i="17"/>
  <c r="BP24" i="17"/>
  <c r="BO24" i="17"/>
  <c r="BN24" i="17"/>
  <c r="BM24" i="17"/>
  <c r="BL24" i="17"/>
  <c r="BJ24" i="17"/>
  <c r="BH24" i="17"/>
  <c r="BG24" i="17"/>
  <c r="BF24" i="17"/>
  <c r="BE24" i="17"/>
  <c r="BD24" i="17"/>
  <c r="BC24" i="17"/>
  <c r="BB24" i="17"/>
  <c r="BA24" i="17"/>
  <c r="AZ24" i="17"/>
  <c r="AY24" i="17"/>
  <c r="AX24" i="17"/>
  <c r="AW24" i="17"/>
  <c r="AV24" i="17"/>
  <c r="AU24" i="17"/>
  <c r="AT24" i="17"/>
  <c r="AS24" i="17"/>
  <c r="AR24" i="17"/>
  <c r="AQ24" i="17"/>
  <c r="AP24" i="17"/>
  <c r="AO24" i="17"/>
  <c r="AN24" i="17"/>
  <c r="AM24" i="17"/>
  <c r="AK24" i="17"/>
  <c r="AJ24" i="17"/>
  <c r="AI24" i="17"/>
  <c r="AH24" i="17"/>
  <c r="AG24" i="17"/>
  <c r="AF24" i="17"/>
  <c r="AE24" i="17"/>
  <c r="AD24" i="17"/>
  <c r="AC24" i="17"/>
  <c r="AB24" i="17"/>
  <c r="AA24" i="17"/>
  <c r="Z24" i="17"/>
  <c r="Y24" i="17"/>
  <c r="X24" i="17"/>
  <c r="W24" i="17"/>
  <c r="V24" i="17"/>
  <c r="U24" i="17"/>
  <c r="T24" i="17"/>
  <c r="S24" i="17"/>
  <c r="R24" i="17"/>
  <c r="Q24" i="17"/>
  <c r="P24" i="17"/>
  <c r="O24" i="17"/>
  <c r="N24" i="17"/>
  <c r="M24" i="17"/>
  <c r="L24" i="17"/>
  <c r="K24" i="17"/>
  <c r="J24" i="17"/>
  <c r="I24" i="17"/>
  <c r="G24" i="17"/>
  <c r="C24" i="17"/>
  <c r="A24" i="17"/>
  <c r="JK23" i="17"/>
  <c r="HT23" i="17" s="1"/>
  <c r="HT22" i="17" s="1"/>
  <c r="HS23" i="17"/>
  <c r="HH23" i="17"/>
  <c r="HH22" i="17" s="1"/>
  <c r="FQ23" i="17"/>
  <c r="FP23" i="17"/>
  <c r="DM23" i="17"/>
  <c r="FE23" i="17" s="1"/>
  <c r="BJ23" i="17"/>
  <c r="DB23" i="17" s="1"/>
  <c r="AY23" i="17"/>
  <c r="H23" i="17" s="1"/>
  <c r="H22" i="17" s="1"/>
  <c r="G23" i="17"/>
  <c r="F23" i="17"/>
  <c r="E23" i="17"/>
  <c r="D23" i="17"/>
  <c r="C23" i="17"/>
  <c r="B23" i="17"/>
  <c r="JU22" i="17"/>
  <c r="JT22" i="17"/>
  <c r="JS22" i="17"/>
  <c r="JR22" i="17"/>
  <c r="JQ22" i="17"/>
  <c r="JP22" i="17"/>
  <c r="JO22" i="17"/>
  <c r="JN22" i="17"/>
  <c r="JM22" i="17"/>
  <c r="JL22" i="17"/>
  <c r="JJ22" i="17"/>
  <c r="JI22" i="17"/>
  <c r="JH22" i="17"/>
  <c r="JG22" i="17"/>
  <c r="JF22" i="17"/>
  <c r="JE22" i="17"/>
  <c r="JD22" i="17"/>
  <c r="JC22" i="17"/>
  <c r="JB22" i="17"/>
  <c r="JA22" i="17"/>
  <c r="IZ22" i="17"/>
  <c r="IY22" i="17"/>
  <c r="IX22" i="17"/>
  <c r="IW22" i="17"/>
  <c r="IV22" i="17"/>
  <c r="IU22" i="17"/>
  <c r="IT22" i="17"/>
  <c r="IS22" i="17"/>
  <c r="IR22" i="17"/>
  <c r="IQ22" i="17"/>
  <c r="IP22" i="17"/>
  <c r="IO22" i="17"/>
  <c r="IN22" i="17"/>
  <c r="IM22" i="17"/>
  <c r="IL22" i="17"/>
  <c r="IK22" i="17"/>
  <c r="IJ22" i="17"/>
  <c r="II22" i="17"/>
  <c r="IH22" i="17"/>
  <c r="IG22" i="17"/>
  <c r="IF22" i="17"/>
  <c r="IE22" i="17"/>
  <c r="ID22" i="17"/>
  <c r="IC22" i="17"/>
  <c r="IB22" i="17"/>
  <c r="IA22" i="17"/>
  <c r="HZ22" i="17"/>
  <c r="HY22" i="17"/>
  <c r="HX22" i="17"/>
  <c r="HW22" i="17"/>
  <c r="HV22" i="17"/>
  <c r="HU22" i="17"/>
  <c r="HS22" i="17"/>
  <c r="HR22" i="17"/>
  <c r="HQ22" i="17"/>
  <c r="HP22" i="17"/>
  <c r="HO22" i="17"/>
  <c r="HN22" i="17"/>
  <c r="HM22" i="17"/>
  <c r="HL22" i="17"/>
  <c r="HK22" i="17"/>
  <c r="HJ22" i="17"/>
  <c r="HI22" i="17"/>
  <c r="HG22" i="17"/>
  <c r="HF22" i="17"/>
  <c r="HE22" i="17"/>
  <c r="HD22" i="17"/>
  <c r="HC22" i="17"/>
  <c r="HB22" i="17"/>
  <c r="HA22" i="17"/>
  <c r="GZ22" i="17"/>
  <c r="GY22" i="17"/>
  <c r="GX22" i="17"/>
  <c r="GW22" i="17"/>
  <c r="GV22" i="17"/>
  <c r="GU22" i="17"/>
  <c r="GT22" i="17"/>
  <c r="GS22" i="17"/>
  <c r="GR22" i="17"/>
  <c r="GQ22" i="17"/>
  <c r="GP22" i="17"/>
  <c r="GO22" i="17"/>
  <c r="GN22" i="17"/>
  <c r="GM22" i="17"/>
  <c r="GL22" i="17"/>
  <c r="GK22" i="17"/>
  <c r="GJ22" i="17"/>
  <c r="GI22" i="17"/>
  <c r="GH22" i="17"/>
  <c r="GG22" i="17"/>
  <c r="GF22" i="17"/>
  <c r="GE22" i="17"/>
  <c r="GD22" i="17"/>
  <c r="GC22" i="17"/>
  <c r="GB22" i="17"/>
  <c r="GA22" i="17"/>
  <c r="FZ22" i="17"/>
  <c r="FY22" i="17"/>
  <c r="FX22" i="17"/>
  <c r="FW22" i="17"/>
  <c r="FV22" i="17"/>
  <c r="FU22" i="17"/>
  <c r="FT22" i="17"/>
  <c r="FS22" i="17"/>
  <c r="FR22" i="17"/>
  <c r="FQ22" i="17"/>
  <c r="FP22" i="17"/>
  <c r="FO22" i="17"/>
  <c r="FN22" i="17"/>
  <c r="FM22" i="17"/>
  <c r="FL22" i="17"/>
  <c r="FK22" i="17"/>
  <c r="FJ22" i="17"/>
  <c r="FI22" i="17"/>
  <c r="FH22" i="17"/>
  <c r="FG22" i="17"/>
  <c r="FF22" i="17"/>
  <c r="FD22" i="17"/>
  <c r="FC22" i="17"/>
  <c r="FB22" i="17"/>
  <c r="FA22" i="17"/>
  <c r="EZ22" i="17"/>
  <c r="EY22" i="17"/>
  <c r="EX22" i="17"/>
  <c r="EW22" i="17"/>
  <c r="EV22" i="17"/>
  <c r="EU22" i="17"/>
  <c r="ET22" i="17"/>
  <c r="ES22" i="17"/>
  <c r="ER22" i="17"/>
  <c r="EQ22" i="17"/>
  <c r="EP22" i="17"/>
  <c r="EO22" i="17"/>
  <c r="EN22" i="17"/>
  <c r="EM22" i="17"/>
  <c r="EL22" i="17"/>
  <c r="EK22" i="17"/>
  <c r="EJ22" i="17"/>
  <c r="EI22" i="17"/>
  <c r="EH22" i="17"/>
  <c r="EG22" i="17"/>
  <c r="EF22" i="17"/>
  <c r="EE22" i="17"/>
  <c r="ED22" i="17"/>
  <c r="EC22" i="17"/>
  <c r="EB22" i="17"/>
  <c r="EA22" i="17"/>
  <c r="DZ22" i="17"/>
  <c r="DY22" i="17"/>
  <c r="DX22" i="17"/>
  <c r="DW22" i="17"/>
  <c r="DV22" i="17"/>
  <c r="DU22" i="17"/>
  <c r="DT22" i="17"/>
  <c r="DS22" i="17"/>
  <c r="DR22" i="17"/>
  <c r="DQ22" i="17"/>
  <c r="DP22" i="17"/>
  <c r="DO22" i="17"/>
  <c r="DM22" i="17"/>
  <c r="DL22" i="17"/>
  <c r="DK22" i="17"/>
  <c r="DJ22" i="17"/>
  <c r="DI22" i="17"/>
  <c r="DH22" i="17"/>
  <c r="DG22" i="17"/>
  <c r="DF22" i="17"/>
  <c r="DE22" i="17"/>
  <c r="DD22" i="17"/>
  <c r="DC22" i="17"/>
  <c r="DA22" i="17"/>
  <c r="CZ22" i="17"/>
  <c r="CY22" i="17"/>
  <c r="CX22" i="17"/>
  <c r="CW22" i="17"/>
  <c r="CV22" i="17"/>
  <c r="CU22" i="17"/>
  <c r="CT22" i="17"/>
  <c r="CS22" i="17"/>
  <c r="CR22" i="17"/>
  <c r="CQ22" i="17"/>
  <c r="CP22" i="17"/>
  <c r="CO22" i="17"/>
  <c r="CN22" i="17"/>
  <c r="CM22" i="17"/>
  <c r="CL22" i="17"/>
  <c r="CK22" i="17"/>
  <c r="CJ22" i="17"/>
  <c r="CI22" i="17"/>
  <c r="CH22" i="17"/>
  <c r="CG22" i="17"/>
  <c r="CF22" i="17"/>
  <c r="CE22" i="17"/>
  <c r="CD22" i="17"/>
  <c r="CC22" i="17"/>
  <c r="CB22" i="17"/>
  <c r="CA22" i="17"/>
  <c r="BZ22" i="17"/>
  <c r="BY22" i="17"/>
  <c r="BX22" i="17"/>
  <c r="BW22" i="17"/>
  <c r="BV22" i="17"/>
  <c r="BU22" i="17"/>
  <c r="BT22" i="17"/>
  <c r="BS22" i="17"/>
  <c r="BR22" i="17"/>
  <c r="BQ22" i="17"/>
  <c r="BP22" i="17"/>
  <c r="BO22" i="17"/>
  <c r="BN22" i="17"/>
  <c r="BM22" i="17"/>
  <c r="BL22" i="17"/>
  <c r="BJ22" i="17"/>
  <c r="BI22" i="17"/>
  <c r="BH22" i="17"/>
  <c r="BG22" i="17"/>
  <c r="BF22" i="17"/>
  <c r="BE22" i="17"/>
  <c r="BD22" i="17"/>
  <c r="BC22" i="17"/>
  <c r="BB22" i="17"/>
  <c r="BA22" i="17"/>
  <c r="AZ22" i="17"/>
  <c r="AX22" i="17"/>
  <c r="AW22" i="17"/>
  <c r="AV22" i="17"/>
  <c r="AU22" i="17"/>
  <c r="AT22" i="17"/>
  <c r="AS22" i="17"/>
  <c r="AR22" i="17"/>
  <c r="AQ22" i="17"/>
  <c r="AP22" i="17"/>
  <c r="AO22" i="17"/>
  <c r="AN22" i="17"/>
  <c r="AM22" i="17"/>
  <c r="AL22" i="17"/>
  <c r="AK22" i="17"/>
  <c r="AJ22" i="17"/>
  <c r="AI22" i="17"/>
  <c r="AH22" i="17"/>
  <c r="AG22" i="17"/>
  <c r="AF22" i="17"/>
  <c r="AE22" i="17"/>
  <c r="AD22" i="17"/>
  <c r="AC22" i="17"/>
  <c r="AB22" i="17"/>
  <c r="AA22" i="17"/>
  <c r="Z22" i="17"/>
  <c r="Y22" i="17"/>
  <c r="X22" i="17"/>
  <c r="W22" i="17"/>
  <c r="V22" i="17"/>
  <c r="U22" i="17"/>
  <c r="T22" i="17"/>
  <c r="S22" i="17"/>
  <c r="R22" i="17"/>
  <c r="Q22" i="17"/>
  <c r="P22" i="17"/>
  <c r="O22" i="17"/>
  <c r="N22" i="17"/>
  <c r="M22" i="17"/>
  <c r="L22" i="17"/>
  <c r="K22" i="17"/>
  <c r="J22" i="17"/>
  <c r="I22" i="17"/>
  <c r="G22" i="17"/>
  <c r="C22" i="17"/>
  <c r="A22" i="17"/>
  <c r="HS21" i="17"/>
  <c r="JF21" i="17" s="1"/>
  <c r="HT21" i="17" s="1"/>
  <c r="HC21" i="17"/>
  <c r="FQ21" i="17" s="1"/>
  <c r="FP21" i="17"/>
  <c r="EZ21" i="17"/>
  <c r="DN21" i="17"/>
  <c r="DM21" i="17"/>
  <c r="BJ21" i="17"/>
  <c r="CW21" i="17" s="1"/>
  <c r="G21" i="17"/>
  <c r="AT21" i="17" s="1"/>
  <c r="F21" i="17"/>
  <c r="E21" i="17"/>
  <c r="D21" i="17"/>
  <c r="C21" i="17"/>
  <c r="B21" i="17"/>
  <c r="HS20" i="17"/>
  <c r="JJ20" i="17" s="1"/>
  <c r="HG20" i="17"/>
  <c r="FQ20" i="17" s="1"/>
  <c r="FP20" i="17"/>
  <c r="FD20" i="17"/>
  <c r="DN20" i="17"/>
  <c r="DM20" i="17"/>
  <c r="BK20" i="17"/>
  <c r="BJ20" i="17"/>
  <c r="H20" i="17"/>
  <c r="G20" i="17"/>
  <c r="F20" i="17"/>
  <c r="E20" i="17"/>
  <c r="D20" i="17"/>
  <c r="C20" i="17"/>
  <c r="B20" i="17"/>
  <c r="JF19" i="17"/>
  <c r="JF11" i="17" s="1"/>
  <c r="HT19" i="17"/>
  <c r="HS19" i="17"/>
  <c r="FP19" i="17"/>
  <c r="HC19" i="17" s="1"/>
  <c r="DM19" i="17"/>
  <c r="EZ19" i="17" s="1"/>
  <c r="BK19" i="17"/>
  <c r="BJ19" i="17"/>
  <c r="H19" i="17"/>
  <c r="G19" i="17"/>
  <c r="F19" i="17"/>
  <c r="E19" i="17"/>
  <c r="D19" i="17"/>
  <c r="C19" i="17"/>
  <c r="B19" i="17"/>
  <c r="HS18" i="17"/>
  <c r="JK18" i="17" s="1"/>
  <c r="HH18" i="17"/>
  <c r="FQ18" i="17" s="1"/>
  <c r="FP18" i="17"/>
  <c r="FE18" i="17"/>
  <c r="FE11" i="17" s="1"/>
  <c r="DN18" i="17"/>
  <c r="DM18" i="17"/>
  <c r="BK18" i="17"/>
  <c r="BJ18" i="17"/>
  <c r="H18" i="17"/>
  <c r="G18" i="17"/>
  <c r="F18" i="17"/>
  <c r="E18" i="17"/>
  <c r="D18" i="17"/>
  <c r="C18" i="17"/>
  <c r="B18" i="17"/>
  <c r="IZ17" i="17"/>
  <c r="HT17" i="17"/>
  <c r="HS17" i="17"/>
  <c r="FP17" i="17"/>
  <c r="GW17" i="17" s="1"/>
  <c r="FQ17" i="17" s="1"/>
  <c r="DM17" i="17"/>
  <c r="ET17" i="17" s="1"/>
  <c r="DN17" i="17" s="1"/>
  <c r="BK17" i="17"/>
  <c r="BJ17" i="17"/>
  <c r="H17" i="17"/>
  <c r="G17" i="17"/>
  <c r="F17" i="17"/>
  <c r="E17" i="17"/>
  <c r="D17" i="17"/>
  <c r="C17" i="17"/>
  <c r="B17" i="17"/>
  <c r="HS16" i="17"/>
  <c r="IX16" i="17" s="1"/>
  <c r="GU16" i="17"/>
  <c r="FQ16" i="17" s="1"/>
  <c r="FP16" i="17"/>
  <c r="ER16" i="17"/>
  <c r="DN16" i="17"/>
  <c r="DM16" i="17"/>
  <c r="BJ16" i="17"/>
  <c r="CO16" i="17" s="1"/>
  <c r="G16" i="17"/>
  <c r="AL16" i="17" s="1"/>
  <c r="F16" i="17"/>
  <c r="E16" i="17"/>
  <c r="D16" i="17"/>
  <c r="C16" i="17"/>
  <c r="B16" i="17"/>
  <c r="HS15" i="17"/>
  <c r="IZ15" i="17" s="1"/>
  <c r="GW15" i="17"/>
  <c r="FQ15" i="17" s="1"/>
  <c r="FP15" i="17"/>
  <c r="ET15" i="17"/>
  <c r="ET11" i="17" s="1"/>
  <c r="DN15" i="17"/>
  <c r="DM15" i="17"/>
  <c r="BJ15" i="17"/>
  <c r="CQ15" i="17" s="1"/>
  <c r="G15" i="17"/>
  <c r="AN15" i="17" s="1"/>
  <c r="F15" i="17"/>
  <c r="E15" i="17"/>
  <c r="D15" i="17"/>
  <c r="C15" i="17"/>
  <c r="B15" i="17"/>
  <c r="HS14" i="17"/>
  <c r="IH14" i="17" s="1"/>
  <c r="GE14" i="17"/>
  <c r="FQ14" i="17" s="1"/>
  <c r="FP14" i="17"/>
  <c r="EB14" i="17"/>
  <c r="DN14" i="17"/>
  <c r="DM14" i="17"/>
  <c r="BJ14" i="17"/>
  <c r="BY14" i="17" s="1"/>
  <c r="G14" i="17"/>
  <c r="V14" i="17" s="1"/>
  <c r="F14" i="17"/>
  <c r="E14" i="17"/>
  <c r="D14" i="17"/>
  <c r="C14" i="17"/>
  <c r="B14" i="17"/>
  <c r="HT13" i="17"/>
  <c r="HS13" i="17"/>
  <c r="FQ13" i="17"/>
  <c r="FP13" i="17"/>
  <c r="DM13" i="17"/>
  <c r="DX13" i="17" s="1"/>
  <c r="BK13" i="17"/>
  <c r="BJ13" i="17"/>
  <c r="G13" i="17"/>
  <c r="R13" i="17" s="1"/>
  <c r="F13" i="17"/>
  <c r="E13" i="17"/>
  <c r="D13" i="17"/>
  <c r="C13" i="17"/>
  <c r="B13" i="17"/>
  <c r="HT12" i="17"/>
  <c r="HS12" i="17"/>
  <c r="FQ12" i="17"/>
  <c r="FP12" i="17"/>
  <c r="DM12" i="17"/>
  <c r="DU12" i="17" s="1"/>
  <c r="BK12" i="17"/>
  <c r="BJ12" i="17"/>
  <c r="H12" i="17"/>
  <c r="G12" i="17"/>
  <c r="F12" i="17"/>
  <c r="E12" i="17"/>
  <c r="D12" i="17"/>
  <c r="C12" i="17"/>
  <c r="B12" i="17"/>
  <c r="JU11" i="17"/>
  <c r="JT11" i="17"/>
  <c r="JS11" i="17"/>
  <c r="JR11" i="17"/>
  <c r="JQ11" i="17"/>
  <c r="JP11" i="17"/>
  <c r="JO11" i="17"/>
  <c r="JN11" i="17"/>
  <c r="JM11" i="17"/>
  <c r="JL11" i="17"/>
  <c r="JI11" i="17"/>
  <c r="JH11" i="17"/>
  <c r="JG11" i="17"/>
  <c r="JE11" i="17"/>
  <c r="JD11" i="17"/>
  <c r="JC11" i="17"/>
  <c r="JB11" i="17"/>
  <c r="JA11" i="17"/>
  <c r="IY11" i="17"/>
  <c r="IW11" i="17"/>
  <c r="IV11" i="17"/>
  <c r="IU11" i="17"/>
  <c r="IT11" i="17"/>
  <c r="IS11" i="17"/>
  <c r="IR11" i="17"/>
  <c r="IQ11" i="17"/>
  <c r="IP11" i="17"/>
  <c r="IO11" i="17"/>
  <c r="IN11" i="17"/>
  <c r="IM11" i="17"/>
  <c r="IL11" i="17"/>
  <c r="IK11" i="17"/>
  <c r="IJ11" i="17"/>
  <c r="II11" i="17"/>
  <c r="IG11" i="17"/>
  <c r="IF11" i="17"/>
  <c r="IE11" i="17"/>
  <c r="ID11" i="17"/>
  <c r="IC11" i="17"/>
  <c r="IB11" i="17"/>
  <c r="IA11" i="17"/>
  <c r="HZ11" i="17"/>
  <c r="HY11" i="17"/>
  <c r="HX11" i="17"/>
  <c r="HW11" i="17"/>
  <c r="HV11" i="17"/>
  <c r="HU11" i="17"/>
  <c r="HS11" i="17"/>
  <c r="HR11" i="17"/>
  <c r="HQ11" i="17"/>
  <c r="HP11" i="17"/>
  <c r="HO11" i="17"/>
  <c r="HN11" i="17"/>
  <c r="HM11" i="17"/>
  <c r="HL11" i="17"/>
  <c r="HK11" i="17"/>
  <c r="HJ11" i="17"/>
  <c r="HI11" i="17"/>
  <c r="HG11" i="17"/>
  <c r="HF11" i="17"/>
  <c r="HE11" i="17"/>
  <c r="HD11" i="17"/>
  <c r="HB11" i="17"/>
  <c r="HA11" i="17"/>
  <c r="GZ11" i="17"/>
  <c r="GY11" i="17"/>
  <c r="GX11" i="17"/>
  <c r="GV11" i="17"/>
  <c r="GU11" i="17"/>
  <c r="GT11" i="17"/>
  <c r="GS11" i="17"/>
  <c r="GR11" i="17"/>
  <c r="GQ11" i="17"/>
  <c r="GP11" i="17"/>
  <c r="GO11" i="17"/>
  <c r="GN11" i="17"/>
  <c r="GM11" i="17"/>
  <c r="GL11" i="17"/>
  <c r="GK11" i="17"/>
  <c r="GJ11" i="17"/>
  <c r="GI11" i="17"/>
  <c r="GH11" i="17"/>
  <c r="GG11" i="17"/>
  <c r="GF11" i="17"/>
  <c r="GE11" i="17"/>
  <c r="GD11" i="17"/>
  <c r="GC11" i="17"/>
  <c r="GB11" i="17"/>
  <c r="GA11" i="17"/>
  <c r="FZ11" i="17"/>
  <c r="FY11" i="17"/>
  <c r="FX11" i="17"/>
  <c r="FW11" i="17"/>
  <c r="FV11" i="17"/>
  <c r="FU11" i="17"/>
  <c r="FT11" i="17"/>
  <c r="FS11" i="17"/>
  <c r="FR11" i="17"/>
  <c r="FP11" i="17"/>
  <c r="FO11" i="17"/>
  <c r="FN11" i="17"/>
  <c r="FM11" i="17"/>
  <c r="FL11" i="17"/>
  <c r="FK11" i="17"/>
  <c r="FJ11" i="17"/>
  <c r="FI11" i="17"/>
  <c r="FH11" i="17"/>
  <c r="FG11" i="17"/>
  <c r="FF11" i="17"/>
  <c r="FD11" i="17"/>
  <c r="FC11" i="17"/>
  <c r="FB11" i="17"/>
  <c r="FA11" i="17"/>
  <c r="EY11" i="17"/>
  <c r="EX11" i="17"/>
  <c r="EW11" i="17"/>
  <c r="EV11" i="17"/>
  <c r="EU11" i="17"/>
  <c r="ES11" i="17"/>
  <c r="ER11" i="17"/>
  <c r="EQ11" i="17"/>
  <c r="EP11" i="17"/>
  <c r="EO11" i="17"/>
  <c r="EN11" i="17"/>
  <c r="EM11" i="17"/>
  <c r="EL11" i="17"/>
  <c r="EK11" i="17"/>
  <c r="EJ11" i="17"/>
  <c r="EI11" i="17"/>
  <c r="EH11" i="17"/>
  <c r="EG11" i="17"/>
  <c r="EF11" i="17"/>
  <c r="EE11" i="17"/>
  <c r="ED11" i="17"/>
  <c r="EC11" i="17"/>
  <c r="EB11" i="17"/>
  <c r="EA11" i="17"/>
  <c r="DZ11" i="17"/>
  <c r="DY11" i="17"/>
  <c r="DW11" i="17"/>
  <c r="DV11" i="17"/>
  <c r="DT11" i="17"/>
  <c r="DS11" i="17"/>
  <c r="DR11" i="17"/>
  <c r="DQ11" i="17"/>
  <c r="DP11" i="17"/>
  <c r="DO11" i="17"/>
  <c r="DM11" i="17"/>
  <c r="DL11" i="17"/>
  <c r="DK11" i="17"/>
  <c r="DJ11" i="17"/>
  <c r="DI11" i="17"/>
  <c r="DH11" i="17"/>
  <c r="DG11" i="17"/>
  <c r="DF11" i="17"/>
  <c r="DE11" i="17"/>
  <c r="DD11" i="17"/>
  <c r="DC11" i="17"/>
  <c r="DB11" i="17"/>
  <c r="DA11" i="17"/>
  <c r="CZ11" i="17"/>
  <c r="CY11" i="17"/>
  <c r="CX11" i="17"/>
  <c r="CV11" i="17"/>
  <c r="CU11" i="17"/>
  <c r="CT11" i="17"/>
  <c r="CS11" i="17"/>
  <c r="CR11" i="17"/>
  <c r="CP11" i="17"/>
  <c r="CN11" i="17"/>
  <c r="CM11" i="17"/>
  <c r="CL11" i="17"/>
  <c r="CK11" i="17"/>
  <c r="CJ11" i="17"/>
  <c r="CI11" i="17"/>
  <c r="CH11" i="17"/>
  <c r="CG11" i="17"/>
  <c r="CF11" i="17"/>
  <c r="CE11" i="17"/>
  <c r="CD11" i="17"/>
  <c r="CC11" i="17"/>
  <c r="CB11" i="17"/>
  <c r="CA11" i="17"/>
  <c r="BZ11" i="17"/>
  <c r="BX11" i="17"/>
  <c r="BW11" i="17"/>
  <c r="BV11" i="17"/>
  <c r="BU11" i="17"/>
  <c r="BT11" i="17"/>
  <c r="BS11" i="17"/>
  <c r="BR11" i="17"/>
  <c r="BQ11" i="17"/>
  <c r="BP11" i="17"/>
  <c r="BO11" i="17"/>
  <c r="BN11" i="17"/>
  <c r="BM11" i="17"/>
  <c r="BL11" i="17"/>
  <c r="BJ11" i="17"/>
  <c r="BI11" i="17"/>
  <c r="BH11" i="17"/>
  <c r="BG11" i="17"/>
  <c r="BF11" i="17"/>
  <c r="BE11" i="17"/>
  <c r="BD11" i="17"/>
  <c r="BC11" i="17"/>
  <c r="BB11" i="17"/>
  <c r="BA11" i="17"/>
  <c r="AZ11" i="17"/>
  <c r="AY11" i="17"/>
  <c r="AX11" i="17"/>
  <c r="AW11" i="17"/>
  <c r="AV11" i="17"/>
  <c r="AU11" i="17"/>
  <c r="AS11" i="17"/>
  <c r="AR11" i="17"/>
  <c r="AQ11" i="17"/>
  <c r="AP11" i="17"/>
  <c r="AO11" i="17"/>
  <c r="AM11" i="17"/>
  <c r="AK11" i="17"/>
  <c r="AJ11" i="17"/>
  <c r="AI11" i="17"/>
  <c r="AH11" i="17"/>
  <c r="AG11" i="17"/>
  <c r="AF11" i="17"/>
  <c r="AE11" i="17"/>
  <c r="AD11" i="17"/>
  <c r="AC11" i="17"/>
  <c r="AB11" i="17"/>
  <c r="AA11" i="17"/>
  <c r="Z11" i="17"/>
  <c r="Y11" i="17"/>
  <c r="X11" i="17"/>
  <c r="W11" i="17"/>
  <c r="U11" i="17"/>
  <c r="T11" i="17"/>
  <c r="S11" i="17"/>
  <c r="Q11" i="17"/>
  <c r="P11" i="17"/>
  <c r="O11" i="17"/>
  <c r="N11" i="17"/>
  <c r="M11" i="17"/>
  <c r="L11" i="17"/>
  <c r="K11" i="17"/>
  <c r="J11" i="17"/>
  <c r="I11" i="17"/>
  <c r="G11" i="17"/>
  <c r="C11" i="17"/>
  <c r="A11" i="17"/>
  <c r="JK10" i="17"/>
  <c r="HT10" i="17"/>
  <c r="HS10" i="17"/>
  <c r="FP10" i="17"/>
  <c r="HH10" i="17" s="1"/>
  <c r="FQ10" i="17" s="1"/>
  <c r="DM10" i="17"/>
  <c r="FE10" i="17" s="1"/>
  <c r="DN10" i="17" s="1"/>
  <c r="DB10" i="17"/>
  <c r="BK10" i="17" s="1"/>
  <c r="BJ10" i="17"/>
  <c r="AY10" i="17"/>
  <c r="H10" i="17"/>
  <c r="G10" i="17"/>
  <c r="F10" i="17"/>
  <c r="E10" i="17"/>
  <c r="D10" i="17"/>
  <c r="C10" i="17"/>
  <c r="B10" i="17"/>
  <c r="JF9" i="17"/>
  <c r="JF6" i="17" s="1"/>
  <c r="HT9" i="17"/>
  <c r="HS9" i="17"/>
  <c r="FP9" i="17"/>
  <c r="HC9" i="17" s="1"/>
  <c r="DM9" i="17"/>
  <c r="EZ9" i="17" s="1"/>
  <c r="CW9" i="17"/>
  <c r="BK9" i="17" s="1"/>
  <c r="BJ9" i="17"/>
  <c r="AT9" i="17"/>
  <c r="AT6" i="17" s="1"/>
  <c r="H9" i="17"/>
  <c r="G9" i="17"/>
  <c r="F9" i="17"/>
  <c r="E9" i="17"/>
  <c r="D9" i="17"/>
  <c r="C9" i="17"/>
  <c r="B9" i="17"/>
  <c r="JK8" i="17"/>
  <c r="HT8" i="17"/>
  <c r="HS8" i="17"/>
  <c r="FP8" i="17"/>
  <c r="HH8" i="17" s="1"/>
  <c r="FQ8" i="17" s="1"/>
  <c r="DM8" i="17"/>
  <c r="FE8" i="17" s="1"/>
  <c r="DN8" i="17" s="1"/>
  <c r="DB8" i="17"/>
  <c r="BK8" i="17" s="1"/>
  <c r="BJ8" i="17"/>
  <c r="AY8" i="17"/>
  <c r="H8" i="17"/>
  <c r="G8" i="17"/>
  <c r="F8" i="17"/>
  <c r="E8" i="17"/>
  <c r="D8" i="17"/>
  <c r="C8" i="17"/>
  <c r="B8" i="17"/>
  <c r="JK7" i="17"/>
  <c r="JK6" i="17" s="1"/>
  <c r="HT7" i="17"/>
  <c r="HS7" i="17"/>
  <c r="FP7" i="17"/>
  <c r="HH7" i="17" s="1"/>
  <c r="DM7" i="17"/>
  <c r="FE7" i="17" s="1"/>
  <c r="DB7" i="17"/>
  <c r="BK7" i="17" s="1"/>
  <c r="BJ7" i="17"/>
  <c r="AY7" i="17"/>
  <c r="AY6" i="17" s="1"/>
  <c r="H7" i="17"/>
  <c r="G7" i="17"/>
  <c r="F7" i="17"/>
  <c r="E7" i="17"/>
  <c r="D7" i="17"/>
  <c r="C7" i="17"/>
  <c r="B7" i="17"/>
  <c r="JU6" i="17"/>
  <c r="JT6" i="17"/>
  <c r="JS6" i="17"/>
  <c r="JR6" i="17"/>
  <c r="JQ6" i="17"/>
  <c r="JP6" i="17"/>
  <c r="JO6" i="17"/>
  <c r="JN6" i="17"/>
  <c r="JM6" i="17"/>
  <c r="JL6" i="17"/>
  <c r="JJ6" i="17"/>
  <c r="JI6" i="17"/>
  <c r="JH6" i="17"/>
  <c r="JG6" i="17"/>
  <c r="JE6" i="17"/>
  <c r="JD6" i="17"/>
  <c r="JC6" i="17"/>
  <c r="JB6" i="17"/>
  <c r="JA6" i="17"/>
  <c r="IZ6" i="17"/>
  <c r="IY6" i="17"/>
  <c r="IX6" i="17"/>
  <c r="IW6" i="17"/>
  <c r="IV6" i="17"/>
  <c r="IU6" i="17"/>
  <c r="IT6" i="17"/>
  <c r="IS6" i="17"/>
  <c r="IR6" i="17"/>
  <c r="IQ6" i="17"/>
  <c r="IP6" i="17"/>
  <c r="IO6" i="17"/>
  <c r="IN6" i="17"/>
  <c r="IM6" i="17"/>
  <c r="IL6" i="17"/>
  <c r="IK6" i="17"/>
  <c r="IJ6" i="17"/>
  <c r="II6" i="17"/>
  <c r="IH6" i="17"/>
  <c r="IG6" i="17"/>
  <c r="IF6" i="17"/>
  <c r="IE6" i="17"/>
  <c r="ID6" i="17"/>
  <c r="IC6" i="17"/>
  <c r="IB6" i="17"/>
  <c r="IA6" i="17"/>
  <c r="HZ6" i="17"/>
  <c r="HY6" i="17"/>
  <c r="HX6" i="17"/>
  <c r="HW6" i="17"/>
  <c r="HV6" i="17"/>
  <c r="HU6" i="17"/>
  <c r="HT6" i="17"/>
  <c r="HS6" i="17"/>
  <c r="HR6" i="17"/>
  <c r="HQ6" i="17"/>
  <c r="HP6" i="17"/>
  <c r="HO6" i="17"/>
  <c r="HN6" i="17"/>
  <c r="HM6" i="17"/>
  <c r="HL6" i="17"/>
  <c r="HK6" i="17"/>
  <c r="HJ6" i="17"/>
  <c r="HI6" i="17"/>
  <c r="HG6" i="17"/>
  <c r="HF6" i="17"/>
  <c r="HE6" i="17"/>
  <c r="HD6" i="17"/>
  <c r="HB6" i="17"/>
  <c r="HA6" i="17"/>
  <c r="GZ6" i="17"/>
  <c r="GY6" i="17"/>
  <c r="GX6" i="17"/>
  <c r="GW6" i="17"/>
  <c r="GV6" i="17"/>
  <c r="GU6" i="17"/>
  <c r="GT6" i="17"/>
  <c r="GS6" i="17"/>
  <c r="GR6" i="17"/>
  <c r="GQ6" i="17"/>
  <c r="GP6" i="17"/>
  <c r="GO6" i="17"/>
  <c r="GN6" i="17"/>
  <c r="GM6" i="17"/>
  <c r="GL6" i="17"/>
  <c r="GK6" i="17"/>
  <c r="GJ6" i="17"/>
  <c r="GI6" i="17"/>
  <c r="GH6" i="17"/>
  <c r="GG6" i="17"/>
  <c r="GF6" i="17"/>
  <c r="GE6" i="17"/>
  <c r="GD6" i="17"/>
  <c r="GC6" i="17"/>
  <c r="GB6" i="17"/>
  <c r="GA6" i="17"/>
  <c r="FZ6" i="17"/>
  <c r="FY6" i="17"/>
  <c r="FX6" i="17"/>
  <c r="FW6" i="17"/>
  <c r="FV6" i="17"/>
  <c r="FU6" i="17"/>
  <c r="FT6" i="17"/>
  <c r="FS6" i="17"/>
  <c r="FR6" i="17"/>
  <c r="FP6" i="17"/>
  <c r="FO6" i="17"/>
  <c r="FN6" i="17"/>
  <c r="FM6" i="17"/>
  <c r="FL6" i="17"/>
  <c r="FK6" i="17"/>
  <c r="FJ6" i="17"/>
  <c r="FI6" i="17"/>
  <c r="FH6" i="17"/>
  <c r="FG6" i="17"/>
  <c r="FF6" i="17"/>
  <c r="FD6" i="17"/>
  <c r="FC6" i="17"/>
  <c r="FB6" i="17"/>
  <c r="FA6" i="17"/>
  <c r="EY6" i="17"/>
  <c r="EX6" i="17"/>
  <c r="EW6" i="17"/>
  <c r="EV6" i="17"/>
  <c r="EU6" i="17"/>
  <c r="ET6" i="17"/>
  <c r="ES6" i="17"/>
  <c r="ER6" i="17"/>
  <c r="EQ6" i="17"/>
  <c r="EP6" i="17"/>
  <c r="EO6" i="17"/>
  <c r="EN6" i="17"/>
  <c r="EM6" i="17"/>
  <c r="EL6" i="17"/>
  <c r="EK6" i="17"/>
  <c r="EJ6" i="17"/>
  <c r="EI6" i="17"/>
  <c r="EH6" i="17"/>
  <c r="EG6" i="17"/>
  <c r="EF6" i="17"/>
  <c r="EE6" i="17"/>
  <c r="ED6" i="17"/>
  <c r="EC6" i="17"/>
  <c r="EB6" i="17"/>
  <c r="EA6" i="17"/>
  <c r="DZ6" i="17"/>
  <c r="DY6" i="17"/>
  <c r="DX6" i="17"/>
  <c r="DW6" i="17"/>
  <c r="DV6" i="17"/>
  <c r="DU6" i="17"/>
  <c r="DT6" i="17"/>
  <c r="DS6" i="17"/>
  <c r="DR6" i="17"/>
  <c r="DQ6" i="17"/>
  <c r="DP6" i="17"/>
  <c r="DO6" i="17"/>
  <c r="DM6" i="17"/>
  <c r="DL6" i="17"/>
  <c r="DK6" i="17"/>
  <c r="DJ6" i="17"/>
  <c r="DI6" i="17"/>
  <c r="DH6" i="17"/>
  <c r="DG6" i="17"/>
  <c r="DF6" i="17"/>
  <c r="DE6" i="17"/>
  <c r="DD6" i="17"/>
  <c r="DC6" i="17"/>
  <c r="DA6" i="17"/>
  <c r="CZ6" i="17"/>
  <c r="CY6" i="17"/>
  <c r="CX6" i="17"/>
  <c r="CV6" i="17"/>
  <c r="CU6" i="17"/>
  <c r="CT6" i="17"/>
  <c r="CS6" i="17"/>
  <c r="CR6" i="17"/>
  <c r="CQ6" i="17"/>
  <c r="CP6" i="17"/>
  <c r="CO6" i="17"/>
  <c r="CN6" i="17"/>
  <c r="CM6" i="17"/>
  <c r="CL6" i="17"/>
  <c r="CK6" i="17"/>
  <c r="CJ6" i="17"/>
  <c r="CI6" i="17"/>
  <c r="CH6" i="17"/>
  <c r="CG6" i="17"/>
  <c r="CF6" i="17"/>
  <c r="CE6" i="17"/>
  <c r="CD6" i="17"/>
  <c r="CC6" i="17"/>
  <c r="CB6" i="17"/>
  <c r="CA6" i="17"/>
  <c r="BZ6" i="17"/>
  <c r="BY6" i="17"/>
  <c r="BX6" i="17"/>
  <c r="BW6" i="17"/>
  <c r="BV6" i="17"/>
  <c r="BU6" i="17"/>
  <c r="BT6" i="17"/>
  <c r="BS6" i="17"/>
  <c r="BR6" i="17"/>
  <c r="BQ6" i="17"/>
  <c r="BP6" i="17"/>
  <c r="BO6" i="17"/>
  <c r="BN6" i="17"/>
  <c r="BM6" i="17"/>
  <c r="BL6" i="17"/>
  <c r="BJ6" i="17"/>
  <c r="BI6" i="17"/>
  <c r="BH6" i="17"/>
  <c r="BG6" i="17"/>
  <c r="BF6" i="17"/>
  <c r="BE6" i="17"/>
  <c r="BD6" i="17"/>
  <c r="BC6" i="17"/>
  <c r="BB6" i="17"/>
  <c r="BA6" i="17"/>
  <c r="AZ6" i="17"/>
  <c r="AX6" i="17"/>
  <c r="AW6" i="17"/>
  <c r="AV6" i="17"/>
  <c r="AU6" i="17"/>
  <c r="AS6" i="17"/>
  <c r="AR6" i="17"/>
  <c r="AQ6" i="17"/>
  <c r="AP6" i="17"/>
  <c r="AO6" i="17"/>
  <c r="AN6" i="17"/>
  <c r="AM6" i="17"/>
  <c r="AL6" i="17"/>
  <c r="AK6" i="17"/>
  <c r="AJ6" i="17"/>
  <c r="AI6" i="17"/>
  <c r="AH6" i="17"/>
  <c r="AG6" i="17"/>
  <c r="AF6" i="17"/>
  <c r="AE6" i="17"/>
  <c r="AD6" i="17"/>
  <c r="AC6" i="17"/>
  <c r="AB6" i="17"/>
  <c r="AA6" i="17"/>
  <c r="Z6" i="17"/>
  <c r="Y6" i="17"/>
  <c r="X6" i="17"/>
  <c r="W6" i="17"/>
  <c r="V6" i="17"/>
  <c r="U6" i="17"/>
  <c r="T6" i="17"/>
  <c r="S6" i="17"/>
  <c r="R6" i="17"/>
  <c r="Q6" i="17"/>
  <c r="P6" i="17"/>
  <c r="O6" i="17"/>
  <c r="N6" i="17"/>
  <c r="M6" i="17"/>
  <c r="L6" i="17"/>
  <c r="K6" i="17"/>
  <c r="J6" i="17"/>
  <c r="I6" i="17"/>
  <c r="H6" i="17"/>
  <c r="G6" i="17"/>
  <c r="C6" i="17"/>
  <c r="A6" i="17"/>
  <c r="HS5" i="17"/>
  <c r="FP5" i="17"/>
  <c r="DM5" i="17"/>
  <c r="BJ5" i="17"/>
  <c r="G5" i="17"/>
  <c r="FR2" i="17"/>
  <c r="DO1" i="17"/>
  <c r="DN1" i="17"/>
  <c r="BM1" i="17"/>
  <c r="T17" i="14" l="1"/>
  <c r="Z17" i="14"/>
  <c r="HH136" i="17"/>
  <c r="FQ136" i="17" s="1"/>
  <c r="JK136" i="17"/>
  <c r="HT136" i="17" s="1"/>
  <c r="FE136" i="17"/>
  <c r="DN136" i="17" s="1"/>
  <c r="HT135" i="17"/>
  <c r="FQ135" i="17"/>
  <c r="DN133" i="17"/>
  <c r="IX11" i="17"/>
  <c r="HT16" i="17"/>
  <c r="HC11" i="17"/>
  <c r="FQ19" i="17"/>
  <c r="DN23" i="17"/>
  <c r="DN22" i="17" s="1"/>
  <c r="FE22" i="17"/>
  <c r="DN25" i="17"/>
  <c r="ER24" i="17"/>
  <c r="DN7" i="17"/>
  <c r="FE6" i="17"/>
  <c r="DU11" i="17"/>
  <c r="DN12" i="17"/>
  <c r="BY11" i="17"/>
  <c r="BK14" i="17"/>
  <c r="H15" i="17"/>
  <c r="AN11" i="17"/>
  <c r="AT11" i="17"/>
  <c r="H21" i="17"/>
  <c r="CQ24" i="17"/>
  <c r="BK27" i="17"/>
  <c r="FQ7" i="17"/>
  <c r="HH6" i="17"/>
  <c r="DN13" i="17"/>
  <c r="DX11" i="17"/>
  <c r="CQ11" i="17"/>
  <c r="BK15" i="17"/>
  <c r="AL11" i="17"/>
  <c r="H16" i="17"/>
  <c r="HT18" i="17"/>
  <c r="JK11" i="17"/>
  <c r="CW11" i="17"/>
  <c r="BK21" i="17"/>
  <c r="GU24" i="17"/>
  <c r="FQ25" i="17"/>
  <c r="FQ24" i="17" s="1"/>
  <c r="DN9" i="17"/>
  <c r="EZ6" i="17"/>
  <c r="FQ11" i="17"/>
  <c r="R11" i="17"/>
  <c r="H13" i="17"/>
  <c r="H11" i="17" s="1"/>
  <c r="IH11" i="17"/>
  <c r="HT14" i="17"/>
  <c r="CO11" i="17"/>
  <c r="BK16" i="17"/>
  <c r="JJ11" i="17"/>
  <c r="HT20" i="17"/>
  <c r="BK30" i="17"/>
  <c r="DL24" i="17"/>
  <c r="DN31" i="17"/>
  <c r="BK6" i="17"/>
  <c r="HC6" i="17"/>
  <c r="FQ9" i="17"/>
  <c r="V11" i="17"/>
  <c r="H14" i="17"/>
  <c r="HT15" i="17"/>
  <c r="IZ11" i="17"/>
  <c r="DN19" i="17"/>
  <c r="EZ11" i="17"/>
  <c r="BK23" i="17"/>
  <c r="BK22" i="17" s="1"/>
  <c r="DB22" i="17"/>
  <c r="BK24" i="17"/>
  <c r="ET24" i="17"/>
  <c r="DN26" i="17"/>
  <c r="FO24" i="17"/>
  <c r="DN30" i="17"/>
  <c r="HB31" i="17"/>
  <c r="FQ33" i="17"/>
  <c r="HT39" i="17"/>
  <c r="JD37" i="17"/>
  <c r="JB59" i="17"/>
  <c r="HT60" i="17"/>
  <c r="FQ43" i="17"/>
  <c r="GI42" i="17"/>
  <c r="FM42" i="17"/>
  <c r="DN58" i="17"/>
  <c r="GX59" i="17"/>
  <c r="FQ61" i="17"/>
  <c r="HT130" i="17"/>
  <c r="DN132" i="17"/>
  <c r="DN129" i="17" s="1"/>
  <c r="HK133" i="17"/>
  <c r="HH11" i="17"/>
  <c r="BI24" i="17"/>
  <c r="CO24" i="17"/>
  <c r="JU24" i="17"/>
  <c r="CW31" i="17"/>
  <c r="DU31" i="17"/>
  <c r="FQ31" i="17"/>
  <c r="H34" i="17"/>
  <c r="H31" i="17" s="1"/>
  <c r="HT34" i="17"/>
  <c r="DN35" i="17"/>
  <c r="FE31" i="17"/>
  <c r="BY37" i="17"/>
  <c r="BK38" i="17"/>
  <c r="H39" i="17"/>
  <c r="AR37" i="17"/>
  <c r="JE37" i="17"/>
  <c r="HT40" i="17"/>
  <c r="HT37" i="17" s="1"/>
  <c r="IL42" i="17"/>
  <c r="FQ45" i="17"/>
  <c r="GA42" i="17"/>
  <c r="HT47" i="17"/>
  <c r="HT42" i="17" s="1"/>
  <c r="IZ42" i="17"/>
  <c r="HT51" i="17"/>
  <c r="JK42" i="17"/>
  <c r="BK52" i="17"/>
  <c r="CZ42" i="17"/>
  <c r="BK54" i="17"/>
  <c r="CN42" i="17"/>
  <c r="FQ55" i="17"/>
  <c r="HH42" i="17"/>
  <c r="HP42" i="17"/>
  <c r="FQ58" i="17"/>
  <c r="AP59" i="17"/>
  <c r="H60" i="17"/>
  <c r="JA59" i="17"/>
  <c r="HT61" i="17"/>
  <c r="DN63" i="17"/>
  <c r="ET59" i="17"/>
  <c r="JQ59" i="17"/>
  <c r="HT65" i="17"/>
  <c r="DN68" i="17"/>
  <c r="DU66" i="17"/>
  <c r="BK79" i="17"/>
  <c r="CQ75" i="17"/>
  <c r="IZ75" i="17"/>
  <c r="HT79" i="17"/>
  <c r="HT75" i="17" s="1"/>
  <c r="FQ82" i="17"/>
  <c r="GU81" i="17"/>
  <c r="H92" i="17"/>
  <c r="AY81" i="17"/>
  <c r="BK96" i="17"/>
  <c r="BK95" i="17" s="1"/>
  <c r="CO95" i="17"/>
  <c r="HT95" i="17"/>
  <c r="DN45" i="17"/>
  <c r="DX42" i="17"/>
  <c r="FE42" i="17"/>
  <c r="DN51" i="17"/>
  <c r="H52" i="17"/>
  <c r="AW42" i="17"/>
  <c r="H54" i="17"/>
  <c r="AK42" i="17"/>
  <c r="H63" i="17"/>
  <c r="AN59" i="17"/>
  <c r="HN59" i="17"/>
  <c r="FQ65" i="17"/>
  <c r="DN67" i="17"/>
  <c r="DN66" i="17" s="1"/>
  <c r="DZ66" i="17"/>
  <c r="BK93" i="17"/>
  <c r="DB81" i="17"/>
  <c r="CW6" i="17"/>
  <c r="DB6" i="17"/>
  <c r="GW11" i="17"/>
  <c r="AY22" i="17"/>
  <c r="JK22" i="17"/>
  <c r="FX31" i="17"/>
  <c r="HT33" i="17"/>
  <c r="HT31" i="17" s="1"/>
  <c r="FQ38" i="17"/>
  <c r="GE37" i="17"/>
  <c r="BK39" i="17"/>
  <c r="CU37" i="17"/>
  <c r="AS37" i="17"/>
  <c r="H40" i="17"/>
  <c r="H37" i="17" s="1"/>
  <c r="HT41" i="17"/>
  <c r="JK37" i="17"/>
  <c r="H47" i="17"/>
  <c r="H42" i="17" s="1"/>
  <c r="AN42" i="17"/>
  <c r="H51" i="17"/>
  <c r="AY42" i="17"/>
  <c r="DN52" i="17"/>
  <c r="FC42" i="17"/>
  <c r="DN54" i="17"/>
  <c r="EQ42" i="17"/>
  <c r="DN60" i="17"/>
  <c r="DN59" i="17" s="1"/>
  <c r="EV59" i="17"/>
  <c r="AO59" i="17"/>
  <c r="H61" i="17"/>
  <c r="FQ63" i="17"/>
  <c r="FQ59" i="17" s="1"/>
  <c r="GW59" i="17"/>
  <c r="BE59" i="17"/>
  <c r="H65" i="17"/>
  <c r="IF66" i="17"/>
  <c r="HT67" i="17"/>
  <c r="HT66" i="17" s="1"/>
  <c r="FX66" i="17"/>
  <c r="FQ68" i="17"/>
  <c r="BK75" i="17"/>
  <c r="CQ81" i="17"/>
  <c r="JK106" i="17"/>
  <c r="HT108" i="17"/>
  <c r="DN111" i="17"/>
  <c r="FB109" i="17"/>
  <c r="H68" i="17"/>
  <c r="O66" i="17"/>
  <c r="FQ78" i="17"/>
  <c r="FQ75" i="17" s="1"/>
  <c r="GE75" i="17"/>
  <c r="HT92" i="17"/>
  <c r="JK81" i="17"/>
  <c r="O31" i="17"/>
  <c r="V37" i="17"/>
  <c r="HB37" i="17"/>
  <c r="FQ39" i="17"/>
  <c r="HA37" i="17"/>
  <c r="CV37" i="17"/>
  <c r="BK40" i="17"/>
  <c r="H41" i="17"/>
  <c r="AY37" i="17"/>
  <c r="Z42" i="17"/>
  <c r="ET42" i="17"/>
  <c r="CC42" i="17"/>
  <c r="BK43" i="17"/>
  <c r="BK42" i="17" s="1"/>
  <c r="BK47" i="17"/>
  <c r="CQ42" i="17"/>
  <c r="GW42" i="17"/>
  <c r="HT52" i="17"/>
  <c r="JI42" i="17"/>
  <c r="HT54" i="17"/>
  <c r="IW42" i="17"/>
  <c r="EU59" i="17"/>
  <c r="HT63" i="17"/>
  <c r="IZ59" i="17"/>
  <c r="T66" i="17"/>
  <c r="H67" i="17"/>
  <c r="H66" i="17" s="1"/>
  <c r="HT68" i="17"/>
  <c r="IA66" i="17"/>
  <c r="FQ69" i="17"/>
  <c r="GE66" i="17"/>
  <c r="AN75" i="17"/>
  <c r="H79" i="17"/>
  <c r="BK89" i="17"/>
  <c r="CW81" i="17"/>
  <c r="FD81" i="17"/>
  <c r="DN94" i="17"/>
  <c r="DN80" i="17"/>
  <c r="FM75" i="17"/>
  <c r="H81" i="17"/>
  <c r="HT81" i="17"/>
  <c r="DN89" i="17"/>
  <c r="EZ81" i="17"/>
  <c r="H100" i="17"/>
  <c r="H98" i="17" s="1"/>
  <c r="V98" i="17"/>
  <c r="O106" i="17"/>
  <c r="H107" i="17"/>
  <c r="H106" i="17" s="1"/>
  <c r="FQ107" i="17"/>
  <c r="FQ106" i="17" s="1"/>
  <c r="FX106" i="17"/>
  <c r="JK109" i="17"/>
  <c r="HT113" i="17"/>
  <c r="HT109" i="17" s="1"/>
  <c r="FQ116" i="17"/>
  <c r="HQ109" i="17"/>
  <c r="V75" i="17"/>
  <c r="IH75" i="17"/>
  <c r="H75" i="17"/>
  <c r="FQ80" i="17"/>
  <c r="HP75" i="17"/>
  <c r="CO81" i="17"/>
  <c r="ER81" i="17"/>
  <c r="FE81" i="17"/>
  <c r="HH81" i="17"/>
  <c r="GW98" i="17"/>
  <c r="AY106" i="17"/>
  <c r="H108" i="17"/>
  <c r="FQ108" i="17"/>
  <c r="HH106" i="17"/>
  <c r="BK109" i="17"/>
  <c r="HT125" i="17"/>
  <c r="JR123" i="17"/>
  <c r="FQ126" i="17"/>
  <c r="HP123" i="17"/>
  <c r="ET75" i="17"/>
  <c r="DN78" i="17"/>
  <c r="DN75" i="17" s="1"/>
  <c r="EB75" i="17"/>
  <c r="GW75" i="17"/>
  <c r="FQ79" i="17"/>
  <c r="BK82" i="17"/>
  <c r="FQ85" i="17"/>
  <c r="DN92" i="17"/>
  <c r="DN81" i="17" s="1"/>
  <c r="DA81" i="17"/>
  <c r="BK94" i="17"/>
  <c r="ER95" i="17"/>
  <c r="FQ96" i="17"/>
  <c r="FQ95" i="17" s="1"/>
  <c r="DN98" i="17"/>
  <c r="HT100" i="17"/>
  <c r="IH98" i="17"/>
  <c r="HT104" i="17"/>
  <c r="JC98" i="17"/>
  <c r="BK105" i="17"/>
  <c r="BK98" i="17" s="1"/>
  <c r="CT98" i="17"/>
  <c r="IA106" i="17"/>
  <c r="HT107" i="17"/>
  <c r="HT106" i="17" s="1"/>
  <c r="FQ112" i="17"/>
  <c r="HL109" i="17"/>
  <c r="AY109" i="17"/>
  <c r="H113" i="17"/>
  <c r="H109" i="17" s="1"/>
  <c r="FQ100" i="17"/>
  <c r="FQ98" i="17" s="1"/>
  <c r="ET98" i="17"/>
  <c r="HH109" i="17"/>
  <c r="DN110" i="17"/>
  <c r="FE109" i="17"/>
  <c r="FQ111" i="17"/>
  <c r="HE109" i="17"/>
  <c r="DN118" i="17"/>
  <c r="ET109" i="17"/>
  <c r="FQ123" i="17"/>
  <c r="H123" i="17"/>
  <c r="HT126" i="17"/>
  <c r="JS123" i="17"/>
  <c r="BK107" i="17"/>
  <c r="BK106" i="17" s="1"/>
  <c r="BR106" i="17"/>
  <c r="BK108" i="17"/>
  <c r="DB106" i="17"/>
  <c r="FQ109" i="17"/>
  <c r="FQ118" i="17"/>
  <c r="GW109" i="17"/>
  <c r="DN125" i="17"/>
  <c r="FL123" i="17"/>
  <c r="DB109" i="17"/>
  <c r="DN112" i="17"/>
  <c r="FI109" i="17"/>
  <c r="DN116" i="17"/>
  <c r="FN109" i="17"/>
  <c r="FQ125" i="17"/>
  <c r="HO123" i="17"/>
  <c r="DN126" i="17"/>
  <c r="FM123" i="17"/>
  <c r="FE130" i="17"/>
  <c r="DN130" i="17" l="1"/>
  <c r="HT98" i="17"/>
  <c r="BK81" i="17"/>
  <c r="FQ66" i="17"/>
  <c r="FQ37" i="17"/>
  <c r="H59" i="17"/>
  <c r="FQ133" i="17"/>
  <c r="HT59" i="17"/>
  <c r="DN109" i="17"/>
  <c r="HT123" i="17"/>
  <c r="HT11" i="17"/>
  <c r="BK11" i="17"/>
  <c r="DN24" i="17"/>
  <c r="FQ81" i="17"/>
  <c r="BK37" i="17"/>
  <c r="FQ42" i="17"/>
  <c r="FQ6" i="17"/>
  <c r="DN6" i="17"/>
  <c r="DN123" i="17"/>
  <c r="DN42" i="17"/>
  <c r="DN11" i="17"/>
  <c r="L8" i="16" l="1"/>
  <c r="L4" i="16" s="1"/>
  <c r="N136" i="16"/>
  <c r="M136" i="16"/>
  <c r="L136" i="16"/>
  <c r="K136" i="16"/>
  <c r="J136" i="16"/>
  <c r="N122" i="16"/>
  <c r="M122" i="16"/>
  <c r="L122" i="16"/>
  <c r="K122" i="16"/>
  <c r="J122" i="16"/>
  <c r="N119" i="16"/>
  <c r="M119" i="16"/>
  <c r="L119" i="16"/>
  <c r="K119" i="16"/>
  <c r="J119" i="16"/>
  <c r="N111" i="16"/>
  <c r="M111" i="16"/>
  <c r="L111" i="16"/>
  <c r="K111" i="16"/>
  <c r="J111" i="16"/>
  <c r="N108" i="16"/>
  <c r="M108" i="16"/>
  <c r="L108" i="16"/>
  <c r="K108" i="16"/>
  <c r="J108" i="16"/>
  <c r="N94" i="16"/>
  <c r="M94" i="16"/>
  <c r="L94" i="16"/>
  <c r="K94" i="16"/>
  <c r="J94" i="16"/>
  <c r="N88" i="16"/>
  <c r="M88" i="16"/>
  <c r="L88" i="16"/>
  <c r="K88" i="16"/>
  <c r="J88" i="16"/>
  <c r="N79" i="16"/>
  <c r="M79" i="16"/>
  <c r="L79" i="16"/>
  <c r="K79" i="16"/>
  <c r="J79" i="16"/>
  <c r="N72" i="16"/>
  <c r="M72" i="16"/>
  <c r="L72" i="16"/>
  <c r="K72" i="16"/>
  <c r="J72" i="16"/>
  <c r="N55" i="16"/>
  <c r="M55" i="16"/>
  <c r="L55" i="16"/>
  <c r="K55" i="16"/>
  <c r="J55" i="16"/>
  <c r="N50" i="16"/>
  <c r="M50" i="16"/>
  <c r="L50" i="16"/>
  <c r="K50" i="16"/>
  <c r="J50" i="16"/>
  <c r="N44" i="16"/>
  <c r="M44" i="16"/>
  <c r="L44" i="16"/>
  <c r="K44" i="16"/>
  <c r="J44" i="16"/>
  <c r="N37" i="16"/>
  <c r="M37" i="16"/>
  <c r="L37" i="16"/>
  <c r="K37" i="16"/>
  <c r="J37" i="16"/>
  <c r="N35" i="16"/>
  <c r="M35" i="16"/>
  <c r="L35" i="16"/>
  <c r="K35" i="16"/>
  <c r="J35" i="16"/>
  <c r="N24" i="16"/>
  <c r="M24" i="16"/>
  <c r="M18" i="16" s="1"/>
  <c r="L24" i="16"/>
  <c r="K24" i="16"/>
  <c r="J24" i="16"/>
  <c r="N19" i="16"/>
  <c r="N18" i="16" s="1"/>
  <c r="M19" i="16"/>
  <c r="L19" i="16"/>
  <c r="K19" i="16"/>
  <c r="K18" i="16" s="1"/>
  <c r="J19" i="16"/>
  <c r="J18" i="16" s="1"/>
  <c r="L18" i="16"/>
  <c r="N17" i="16"/>
  <c r="M17" i="16"/>
  <c r="L17" i="16"/>
  <c r="K17" i="16"/>
  <c r="J17" i="16"/>
  <c r="N16" i="16"/>
  <c r="M16" i="16"/>
  <c r="L16" i="16"/>
  <c r="K16" i="16"/>
  <c r="J16" i="16"/>
  <c r="N15" i="16"/>
  <c r="M15" i="16"/>
  <c r="L15" i="16"/>
  <c r="K15" i="16"/>
  <c r="J15" i="16"/>
  <c r="N14" i="16"/>
  <c r="M14" i="16"/>
  <c r="L14" i="16"/>
  <c r="K14" i="16"/>
  <c r="J14" i="16"/>
  <c r="N13" i="16"/>
  <c r="M13" i="16"/>
  <c r="L13" i="16"/>
  <c r="K13" i="16"/>
  <c r="J13" i="16"/>
  <c r="N12" i="16"/>
  <c r="M12" i="16"/>
  <c r="L12" i="16"/>
  <c r="K12" i="16"/>
  <c r="J12" i="16"/>
  <c r="N11" i="16"/>
  <c r="M11" i="16"/>
  <c r="L11" i="16"/>
  <c r="K11" i="16"/>
  <c r="J11" i="16"/>
  <c r="N10" i="16"/>
  <c r="M10" i="16"/>
  <c r="L10" i="16"/>
  <c r="K10" i="16"/>
  <c r="K8" i="16" s="1"/>
  <c r="J10" i="16"/>
  <c r="N9" i="16"/>
  <c r="M9" i="16"/>
  <c r="M8" i="16" s="1"/>
  <c r="M4" i="16" s="1"/>
  <c r="L9" i="16"/>
  <c r="K9" i="16"/>
  <c r="J9" i="16"/>
  <c r="N8" i="16"/>
  <c r="N4" i="16" s="1"/>
  <c r="J8" i="16"/>
  <c r="E9" i="15"/>
  <c r="E12" i="15" s="1"/>
  <c r="D9" i="15"/>
  <c r="C9" i="15"/>
  <c r="B7" i="15"/>
  <c r="N10" i="14" l="1"/>
  <c r="N9" i="14"/>
  <c r="N8" i="14"/>
  <c r="N7" i="14"/>
  <c r="H7" i="14"/>
  <c r="E11" i="15"/>
  <c r="E8" i="15" s="1"/>
  <c r="E13" i="15" s="1"/>
  <c r="D11" i="15"/>
  <c r="D8" i="15" s="1"/>
  <c r="C11" i="15"/>
  <c r="C8" i="15" s="1"/>
  <c r="N6" i="14"/>
  <c r="H6" i="14"/>
  <c r="N5" i="14"/>
  <c r="H5" i="14"/>
  <c r="D13" i="15" l="1"/>
  <c r="D12" i="15"/>
  <c r="C12" i="15"/>
  <c r="C13" i="15"/>
  <c r="E77" i="12"/>
  <c r="F77" i="12"/>
  <c r="D77" i="12"/>
  <c r="D81" i="11"/>
  <c r="G79" i="13" l="1"/>
  <c r="F79" i="13"/>
  <c r="E79" i="13"/>
  <c r="D79" i="13"/>
  <c r="G75" i="13"/>
  <c r="G70" i="13"/>
  <c r="G76" i="13" s="1"/>
  <c r="G82" i="13" s="1"/>
  <c r="F70" i="13"/>
  <c r="F76" i="13" s="1"/>
  <c r="E70" i="13"/>
  <c r="E76" i="13" s="1"/>
  <c r="D70" i="13"/>
  <c r="D76" i="13" s="1"/>
  <c r="G67" i="13"/>
  <c r="G60" i="13"/>
  <c r="G79" i="12"/>
  <c r="F79" i="12"/>
  <c r="E79" i="12"/>
  <c r="D79" i="12"/>
  <c r="G76" i="12"/>
  <c r="G82" i="12" s="1"/>
  <c r="F76" i="12"/>
  <c r="F82" i="12" s="1"/>
  <c r="G75" i="12"/>
  <c r="G70" i="12"/>
  <c r="F70" i="12"/>
  <c r="E70" i="12"/>
  <c r="E76" i="12" s="1"/>
  <c r="E82" i="12" s="1"/>
  <c r="D70" i="12"/>
  <c r="D76" i="12" s="1"/>
  <c r="D82" i="12" s="1"/>
  <c r="G67" i="12"/>
  <c r="G60" i="12"/>
  <c r="E82" i="13" l="1"/>
  <c r="E77" i="13"/>
  <c r="F82" i="13"/>
  <c r="F77" i="13"/>
  <c r="D82" i="13"/>
  <c r="D77" i="13"/>
  <c r="G84" i="11"/>
  <c r="F84" i="11"/>
  <c r="E84" i="11"/>
  <c r="D84" i="11"/>
  <c r="G81" i="11"/>
  <c r="G87" i="11" s="1"/>
  <c r="G80" i="11"/>
  <c r="G75" i="11"/>
  <c r="D75" i="11"/>
  <c r="F74" i="11"/>
  <c r="F75" i="11" s="1"/>
  <c r="F81" i="11" s="1"/>
  <c r="E74" i="11"/>
  <c r="E75" i="11" s="1"/>
  <c r="E81" i="11" s="1"/>
  <c r="D74" i="11"/>
  <c r="G73" i="11"/>
  <c r="F61" i="11"/>
  <c r="E61" i="11"/>
  <c r="D61" i="11"/>
  <c r="G60" i="11"/>
  <c r="D82" i="11" l="1"/>
  <c r="D87" i="11"/>
  <c r="E82" i="11"/>
  <c r="E87" i="11"/>
  <c r="F82" i="11"/>
  <c r="F87" i="11"/>
  <c r="G79" i="10" l="1"/>
  <c r="F79" i="10"/>
  <c r="E79" i="10"/>
  <c r="D79" i="10"/>
  <c r="F76" i="10"/>
  <c r="F82" i="10" s="1"/>
  <c r="G75" i="10"/>
  <c r="G70" i="10"/>
  <c r="G76" i="10" s="1"/>
  <c r="G82" i="10" s="1"/>
  <c r="F70" i="10"/>
  <c r="E70" i="10"/>
  <c r="E76" i="10" s="1"/>
  <c r="E82" i="10" s="1"/>
  <c r="D70" i="10"/>
  <c r="D76" i="10" s="1"/>
  <c r="G67" i="10"/>
  <c r="G60" i="10"/>
  <c r="D82" i="10" l="1"/>
  <c r="D77" i="10"/>
  <c r="G79" i="9"/>
  <c r="F79" i="9"/>
  <c r="E79" i="9"/>
  <c r="D79" i="9"/>
  <c r="G75" i="9"/>
  <c r="G70" i="9"/>
  <c r="G76" i="9" s="1"/>
  <c r="G82" i="9" s="1"/>
  <c r="F70" i="9"/>
  <c r="F76" i="9" s="1"/>
  <c r="F82" i="9" s="1"/>
  <c r="E70" i="9"/>
  <c r="E76" i="9" s="1"/>
  <c r="E82" i="9" s="1"/>
  <c r="D70" i="9"/>
  <c r="D76" i="9" s="1"/>
  <c r="D82" i="9" s="1"/>
  <c r="G67" i="9"/>
  <c r="G60" i="9"/>
  <c r="R8" i="3" l="1"/>
  <c r="Q8" i="3"/>
  <c r="P8" i="3"/>
  <c r="O8" i="3"/>
  <c r="N8" i="3"/>
  <c r="M8" i="3"/>
  <c r="L8" i="3"/>
  <c r="G8" i="3"/>
  <c r="H8" i="3"/>
  <c r="F8" i="3"/>
  <c r="E8" i="3"/>
  <c r="D8" i="3"/>
  <c r="C8" i="3"/>
  <c r="B8" i="3"/>
  <c r="C7" i="3"/>
  <c r="N7" i="3"/>
  <c r="M7" i="3"/>
  <c r="L7" i="3"/>
  <c r="R7" i="3"/>
  <c r="Q7" i="3"/>
  <c r="P7" i="3"/>
  <c r="O7" i="3"/>
  <c r="E7" i="3"/>
  <c r="D7" i="3"/>
  <c r="B7" i="3"/>
  <c r="G75" i="1" l="1"/>
  <c r="G67" i="1"/>
  <c r="G60" i="1"/>
  <c r="E79" i="1"/>
  <c r="F79" i="1"/>
  <c r="G79" i="1"/>
  <c r="D79" i="1"/>
  <c r="E70" i="1"/>
  <c r="E76" i="1" s="1"/>
  <c r="F70" i="1"/>
  <c r="F76" i="1" s="1"/>
  <c r="G70" i="1"/>
  <c r="G76" i="1" s="1"/>
  <c r="G82" i="1" s="1"/>
  <c r="D70" i="1"/>
  <c r="D76" i="1" s="1"/>
  <c r="E82" i="1" l="1"/>
  <c r="G7" i="3"/>
  <c r="D82" i="1"/>
  <c r="F7" i="3"/>
  <c r="F82" i="1"/>
  <c r="H7" i="3"/>
</calcChain>
</file>

<file path=xl/sharedStrings.xml><?xml version="1.0" encoding="utf-8"?>
<sst xmlns="http://schemas.openxmlformats.org/spreadsheetml/2006/main" count="2338" uniqueCount="506">
  <si>
    <t>Չափի միավորը</t>
  </si>
  <si>
    <t>2025թ.</t>
  </si>
  <si>
    <t>ՀՀ դրամ</t>
  </si>
  <si>
    <t>X</t>
  </si>
  <si>
    <t>Ընդամենը</t>
  </si>
  <si>
    <t xml:space="preserve">Այլընտրանք # 3 </t>
  </si>
  <si>
    <t>Այլընտրանք # ...</t>
  </si>
  <si>
    <t xml:space="preserve">2024թ. </t>
  </si>
  <si>
    <t xml:space="preserve">Նպատակը </t>
  </si>
  <si>
    <t>2026թ․</t>
  </si>
  <si>
    <t xml:space="preserve">2025թ. </t>
  </si>
  <si>
    <t>Ծրագրի/ միջոցառման անվանումը</t>
  </si>
  <si>
    <t>Ծրագիր</t>
  </si>
  <si>
    <t>Միջոցառում</t>
  </si>
  <si>
    <t>2024թ.</t>
  </si>
  <si>
    <t>2026թ.</t>
  </si>
  <si>
    <t>Պարտադիր</t>
  </si>
  <si>
    <r>
      <t xml:space="preserve"> </t>
    </r>
    <r>
      <rPr>
        <sz val="10"/>
        <color theme="1"/>
        <rFont val="GHEA Grapalat"/>
        <family val="3"/>
      </rPr>
      <t/>
    </r>
  </si>
  <si>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</si>
  <si>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</si>
  <si>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</si>
  <si>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</si>
  <si>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</si>
  <si>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</si>
  <si>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</si>
  <si>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</si>
  <si>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</si>
  <si>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</si>
  <si>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</si>
  <si>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</si>
  <si>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</si>
  <si>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</si>
  <si>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</si>
  <si>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</si>
  <si>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</si>
  <si>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</si>
  <si>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</si>
  <si>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Միջոցառման ավարտի տարին</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</si>
  <si>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</si>
  <si>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</si>
  <si>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</si>
  <si>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</si>
  <si>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</si>
  <si>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</si>
  <si>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</si>
  <si>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</si>
  <si>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</si>
  <si>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Ներկայացնել ըստ առաջնահերթության</t>
  </si>
  <si>
    <t>Ավելացնել տողեր միջոցառումնրի համար</t>
  </si>
  <si>
    <t>Նոր միջոցառում</t>
  </si>
  <si>
    <t>Գոյություն ունեցող միջոցառման ընդլայնում</t>
  </si>
  <si>
    <r>
      <t>Ձևաչափ N 1. Նոր նախաձեռնությունների գծով ամփոփ տեղեկատվություն</t>
    </r>
    <r>
      <rPr>
        <b/>
        <vertAlign val="superscript"/>
        <sz val="10"/>
        <color theme="1"/>
        <rFont val="GHEA Grapalat"/>
        <family val="3"/>
      </rPr>
      <t>1</t>
    </r>
  </si>
  <si>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</si>
  <si>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</si>
  <si>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</si>
  <si>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</si>
  <si>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</si>
  <si>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</si>
  <si>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</si>
  <si>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</si>
  <si>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</si>
  <si>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</si>
  <si>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</si>
  <si>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</si>
  <si>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</si>
  <si>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</si>
  <si>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r>
      <t>Նոր նախաձեռնության բնույթը</t>
    </r>
    <r>
      <rPr>
        <vertAlign val="superscript"/>
        <sz val="9"/>
        <color theme="1"/>
        <rFont val="GHEA Grapalat"/>
        <family val="3"/>
      </rPr>
      <t>13</t>
    </r>
    <r>
      <rPr>
        <sz val="9"/>
        <color theme="1"/>
        <rFont val="GHEA Grapalat"/>
        <family val="3"/>
      </rPr>
      <t>՝</t>
    </r>
  </si>
  <si>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</si>
  <si>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</si>
  <si>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</si>
  <si>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</si>
  <si>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Նպատակը</t>
    </r>
    <r>
      <rPr>
        <vertAlign val="superscript"/>
        <sz val="9"/>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</si>
  <si>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</si>
  <si>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</si>
  <si>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</si>
  <si>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</si>
  <si>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</si>
  <si>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</si>
  <si>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</si>
  <si>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</si>
  <si>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</si>
  <si>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</si>
  <si>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</si>
  <si>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</si>
  <si>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Հավելված N 2. Նոր նախաձեռնությունների ներկայացման ամփոփ ձևաչափ*</t>
  </si>
  <si>
    <t>*</t>
  </si>
  <si>
    <t>**</t>
  </si>
  <si>
    <t xml:space="preserve">ՀՀ  աշխատանքի և սոցիալական հարցերի նախարարություն  </t>
  </si>
  <si>
    <t>ՀՀ կրթության, գիտության, մշակույթի և սպորտի նախարարություն և այլ հանրային իշխանության և տարածքային կառավարման մարմիններ</t>
  </si>
  <si>
    <t>Սոցիալական փաթեթների ապահովում</t>
  </si>
  <si>
    <t>Պետական հիմնարկների և կազմակերպությունների աշխատողների սոցիալական փաթեթով ապահովում</t>
  </si>
  <si>
    <t>Ծրագրի շահառու են հանդիսանում պետական ոլորտի մի շարք աշխատողներ և նրանց ընտանիքի անմիջական անդամները, ում համար սոցփաթեթը սահմանված է որպես սոցիական երաշխիք</t>
  </si>
  <si>
    <t>Ընտրության չափանիշները և յուրաքանչյուր շահառուի համար հատկացվող փաթեթի մեծությունը և սոցփաթեթից օգտվելու ընթացակարգը</t>
  </si>
  <si>
    <t xml:space="preserve"> «Հանրային ծառայության մասին» օրենքի 47-րդ հոդվածի 3-րդ մաս, «Պետական պաշտոններ և պետական ծառայության պաշտոններ զբաղեցնող անձանց վարձատրության մասին» օրենքի 26-րդ հոդված, «Հայաստանի Հանրապետության դատական օրենսգիրք» սահմանադրական օրենքի 57-րդ հոդվածի 4-րդ և 6-րդ մասեր, «Սահմանադրական դատարանի մասին» սահմանադրական օրենքի 10-րդ հոդվածի 5-րդ և 9-րդ մասեր, Կառավարության 2012թ. դեկտեմբերի 27-ի N 1691-Ն որոշում                                          
</t>
  </si>
  <si>
    <t>1. Կրթության ոլորտի աշխատողների համար միասնական սոցիալական երաշխիքների ապահովում՝ արդյունքում նրանց կտրամադրվի սոցփաթեթ՝ իրենց սոցիալական կարիքների բավարարման, մոտիվացման և աշխատանքի արդյունավետության բարձրացման, պետական մարմիններում և կազմակերպություններում աշխատանքի գրավչության բարձրացման, պետական հատվածից դեպի մասնավոր հատված կադրերի հոսունության կրճատման նպատակով, 2. 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1000 անձ) համար միասնական սոցիալական երաշխիքների տրա,մադրում, ինչպես, որ իրենց համակարգի այլ պետական ծառայողներն ունեն</t>
  </si>
  <si>
    <t>Միասնական սոցիալական երաշխիքներ չեն ապահովվի միևնույն ոլորտում աշխատողների համար։</t>
  </si>
  <si>
    <t>Ֆինանսական</t>
  </si>
  <si>
    <t>Քանակական</t>
  </si>
  <si>
    <t>հազ. դրամ</t>
  </si>
  <si>
    <t>շահառու</t>
  </si>
  <si>
    <t xml:space="preserve">ՀՀ  աշխատանքի և սոցիալական հարցերի նախարարություն   </t>
  </si>
  <si>
    <t>«Կամավորության մշակույթի տարածում և խրախուսում»</t>
  </si>
  <si>
    <t>Նոր դասիչ</t>
  </si>
  <si>
    <t xml:space="preserve">ՀՀ կառավարության 18.08.2021 N 1363-Ա որոշման հավելվածով սահմանված  (հավանության է արժանացել ՀՀ Ազգային ժողովի 2021 թ. օգոստոսի 26-ի ԱԺՈ-002-Ն որոշմամբ) ՀՀ կառավարության հնգամյա ծրագրի 4-րդ՝ «Մարդկային կապիտալի զարգացում» բաժնի 4.6-րդ «Աշխատանք և սոցիալական պաշտպանություն» ենթաբաժնում նախատեսվել է ամրագրել կամավորական գործունեությունը և կամավոր աշխատանքը կարգավորող միասնական իրավական մեխանիզմներ: Այս առումով, ՀՀ կառավարության 18.11.2021 N 1902-Լ որոշմամբ հաստատված՝ ՀՀ կառավարության 2021-2026 թթ. գործունեության միջոցառումների ծրագրի 1-ին հավելվածի 4-րդ՝ «Կամավորության մշակույթի տարածման և  խրախուսման նպատակով՝ կամավորական գործունեությունը և  կամավոր աշխատանքը կարգավորող միասնական իրավական մեխանիզմների ամրագրում» նպատակի շրջանակներում նախատեսվել է նաև 4.1-ին՝ ««Կամավորական գործունեության և կամավոր աշխատանքի մասին» ՀՀ օրենքի նախագծի և դրանից բխող ՀՀ մի շարք օրենքներում փոփոխություններ նախատեսող օրենքների նախագծերի փաթեթի ներկայացում ՀՀ վարչապետի աշխատակազմ» միջոցառումը, որի համար վերջնաժամկետ է նախատեսվել 2022 թ. մարտի 3-րդ տասնօրյակը։ Նախագիծն արդեն իսկ ներկայացվել է ՀՀ վարչապետի աշխատակազմ։ Հարկ է նշել, որ ՀՀ կառավարության 18.11.2021 N 1902-Լ որոշմամբ հաստատված՝ ՀՀ կառավարության 2021-2026 թթ. գործունեության միջոցառումների ծրագրի 1-ին հավելվածի 4-րդ՝ «Կամավորության մշակույթի տարածման և  խրախուսման նպատակով՝ կամավորական գործունեությունը և  կամավոր աշխատանքը կարգավորող միասնական իրավական մեխանիզմների ամրագրում» նպատակի շրջանակներում նախատեսվել է նաև 4.2-րդ՝ «Կամավորական դաշտը կարգավորող տեղեկատվական հարթակի (կայքի) շահագործում՝ 2024-2026 թթ. միջնաժամկետ ժամանակահատվածի ծախսային ծրագրով համապատասխան հնարավորության առկայության պարագայում» միջոցառումը։
Նշված միջոցառման իրացման արդյունքում՝ ինչպես քաղաքացիները, այնպես էլ՝ կամավորական գործունեություն իրականացնող և կամավոր աշխատանք կատարող անձինք պարբերաբար հնարավորություն կունենան պաշտոնական աղբյուրից տեղեկացված լինելու առկա օրենսդրական կարգավորումների վերաբերյալ, ինչպես նաև կձևավորվի ճկուն հարթակ, որտեղ կապահովվի կապ՝ կամավորների և կամավորներ ներգրավելու կարիք ունեցող մարմինների կամ կազմակերպությունների միջև։
</t>
  </si>
  <si>
    <t>«Կամավորական դաշտը կարգավորող տեղեկատվական հարթակի (կայքի) շահագործում»</t>
  </si>
  <si>
    <t>Կամավորական դաշտը կարգավորող տեղեկատվական հարթակի (կայքի) շահագործում՝ 2024-2026 թթ. միջնաժամկետ ժամանակահատվածի ծախսային ծրագրով համապատասխան հնարավորության առկայության պարագայում</t>
  </si>
  <si>
    <t>ՀՀ կառավարության 18.11.2021 N 1902-Լ որոշմամբ հաստատված՝ ՀՀ կառավարության 2021-2026 թթ. գործունեության միջոցառումների ծրագրի 1-ին հավելվածի 4-րդ նպատակի շրջանակներում նախատեսված 4.2-րդ միջոցառումը</t>
  </si>
  <si>
    <t xml:space="preserve"> «Կամավորական գործունեության և կամավոր աշխատանքի մասին» ՀՀ օրենքի ընդունումից հետո, նոր օրենսդրական կարգավորումների վերաբերյալ հանրությանը լայն իրազեկման, կամավորության մշակույթի զարգացմանն ուղղված հատուկ կամավորության վերաբերյալ պաշտոնական կայքի առկայության ապահովում։</t>
  </si>
  <si>
    <t xml:space="preserve">Կամավորական դաշտը կարգավորող տեղեկատվական հարթակի (կայքի) ամբողջական մշակման, բովանդակության տեղադրման, տեխնիկական շահագործման աջակցման, անվտանգային սերտիֆիկատի ապահովման, դոմեյնի գնման և տեխնիկական աջակցության տրամադրում: </t>
  </si>
  <si>
    <t>Ինչպես քաղաքացիները, այնպես էլ՝ կամավորներ ներգրավող օրենքի նախագծով նախատեսված պետական մարմինները կամ կազմակերպությունները պարբերաբար հնարավորություն կունենան պաշտոնական աղբյուրից տեղեկացված լինելու առկա օրենսդրական կարգավորումների վերաբերյալ, ինչպես նաև կձևավորվի ճկուն հարթակ, որտեղ կապահովվի կապ՝ կամավորների և կամավորներ ներգրավելու կարիք ունեցող մարմինների կամ կազմակերպությունների միջև։</t>
  </si>
  <si>
    <t>Երկրում կամավորական գործունեության և կամավոր աշխատանքի հետ կապված հարաբերություններն ունեն սուղ, դրվագային կարգավորումներ, ըստ էության, բացակայում են կամավորության մշակույթի զարգացման ու տարածման համար միասնական իրավական հիմքերը: Ինչը խոչընդոտում է կամավորության մշակույթի տարածմանը երկրում։ Օրենքի ընդունումից հետո, կայքի շահագործումն ունենալու է էական նշանակություն։</t>
  </si>
  <si>
    <t xml:space="preserve">ՀՀ Ազգային ժողովի 26.08.2021 ԱԺՈ-002-Ն որոշմամբ հավանության արժանացած ՀՀ կառավարության ծրագրի 4-րդ՝ «Մարդկային կապիտալի զարգացում» բաժնի 4.6-րդ «Աշխատանք և սոցիալական պաշտպանություն» ենթաբաժնում նախատեսվել է ընդլայնել պետական հատվածի աշխատողների սոցիալական երաշխիքները: Միաժամանակ, ՀՀ կառավարության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համաձայն՝ 2024-2026 թթ. միջնաժամկետ ծախսային ծրագրով համապատասխան հնարավորության առկայության դեպքում՝ մինչև 2025 թվականի մայիսի 3-րդ տասնօրյակը պետք է ընդունված լինի «Հայաստանի Հանրապետության կառավարության 2012 թվականի դեկտեմբերի 27-ի N 1691-Ն որոշման մեջ լրացումներ և փոփոխություններ կատարելու մասին» ՀՀ կառավարության   որոշում, որով նախատեսվում է սոցիալական փաթեթի շահառուների շրջանակի ընդլայնում, որի արդյունքում՝ սոցփաթեթի իրավունք կունենան նաև՝ 
1)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շուրջ 299 անձինք, 
2) միջին մասնագիտական կրթական ծրագրեր իրականացնող ուսումնական հաստատությունների,  մարզաքոլեջի, մանկապատանեկան մարզադպրոցի և կրթության, սպորտի ոլորտի այլ հաստիքային աշխատողներ (ընդհանուր՝ շուրջ 6507 շահառու), 
3) համալսարանների կազմում ներառված ավագ դպրոցների շուրջ 245 հաստիքային աշխատողները, 
4) «Հանրային ծառայության մասին» ՀՀ օրենքի իմաստով՝  պետական քաղաքական, պետական վարչական և այլ պաշտոնատար (ընդհանուր շուրջ 415) անձինք։
Նշենք, որ որոշակիորեն (շահառուների շրջանակի աստիճանական ընդլայնման տարբերակով) իրացվել է ՀՀ կառավարության 18.11.2021 N 1902-Լ որոշման N 1 հավելվածով հաստատված ՀՀ կառավարության 2021-2026 թվականների գործունեության միջոցառումների ծրագրի 3-րդ կետի 3.1-ին ենթակետի միջոցառումը, որի հիմքով էլ ՀՀ կառավարության 29.12.2022 N 2074-Ն որոշմամբ կատարված լրացման արդյունքում սոցփաթեթի շահառուների շրջանակը ընդլայնվել է վերը նշված 1-ին և 3-րդ ենթակետերով նախատեսված աշխատողների կատեգորիաներով (այն է՝ սոցփաթեթի շահառու կազմակերպությունների կազմակերպաիրավական ձևի (պետական ոչ առևտրային կազմակերպությունից հիմնադրամի վերակազմակերպված) փոփոխությամբ պայմանավորված սոցփաթեթի իրավունքից զրկված անձինք, համալսարանների կազմում ներառված ավագ դպրոցների հաստիքային աշխատողները), սակայն ընդհանուր առմամբ դեռևս չի իրացվել վերը նշված 1-ին ենթակետի աշխատողների որոշ մասի, 2-րդ և 4-րդ ենթակետերով նախատեսված աշխատողների կատեգորիաներով սոցփաթեթի շահառուների շրջանակի ընդլայնման մասով նախատեսված միջոցառումը։
Վերոգրյալով պայմանավորված, ինչպես նաև նույն ոլորտում աշխատողների համար միասնական սոցիալ-աշխատանքային երաշխիքներ նախատեսելու համատեքստում, 2024-2026 թթ. միջնաժամկետ ժամանակահատվածում ներկայացվում է գոյություն ունեցող «Պետական հիմնարկների և կազմակերպությունների աշխատողների սոցիալական փաթեթով ապահովում» միջոցառման (12001)  համար լրացուցիչ 654,840.0 հազ. դրամ գումարով ընդլայնում՝ շուրջ 9095 շահառուի համար (համապատասխան կազմակերպությունների և հնարավոր շահառուների ցանկը և հաշվարկները կցվում են)։
</t>
  </si>
  <si>
    <t xml:space="preserve">Ընտանիքներին՝ կանանց և երեխաներին աջակցություն </t>
  </si>
  <si>
    <t>նոր դասիչ</t>
  </si>
  <si>
    <t>Երեխաների շուրջօրյա, ցերեկային ինչպես նաև ճգնաժամային խնամք իրականացնող պետական ոչ առևտրային կազմակերպությունների շենքային պայմանների բարելավում</t>
  </si>
  <si>
    <t>Ծառայության նպատակն է երեխաների շուրջօրյա, ցերեկային ինչպես նաև ճգնաժամային խնամք իրականացնող պետական ոչ առևտրային կազմակերպությունների շենքային պայմանների  բարեկարգման աշխատանքների համար անհրաժեշտ նախագծանախահաշվային փաստաթղթերի կազմում:</t>
  </si>
  <si>
    <t>2024 թվական</t>
  </si>
  <si>
    <t>Աշխատանքի և սոցիալական հարցերի նախարարություն</t>
  </si>
  <si>
    <t>ՀՀ քաղաքաշինության պետական կոմիտե</t>
  </si>
  <si>
    <t xml:space="preserve"> ÀÝï³ÝÇùÝ»ñÇÝ՝ Ï³Ý³Ýó ¨ »ñ»Ë³Ý»ñÇÝ ³ç³ÏóáõÃÛáõÝ </t>
  </si>
  <si>
    <t xml:space="preserve">ՀՀ կառավարության 2021-2026 թվականների ծրագրում, 2021 թվականի նոյեմբերի 18-ի «Հայաստանի Հանրապետության կառավարության 2021-2026 թվականների գործունեության միջոցառումների ծրագիրը հաստատելու մասին» N 1902-Լ որոշմամբ հաստատված հավելվածի 13-րդ կետ։  </t>
  </si>
  <si>
    <r>
      <t>Ծառայության նպատակն է երեխաների շուրջօրյա, ցերեկային ինչպես նաև ճգնաժամային խնամք իրականացնող պետական ոչ առևտրային կազմակերպությունների շենքային պայմանների  բարեկարգման աշխատանքների համար անհրաժեշտ նախագծանախահաշվային փաստաթղթերի կազմում</t>
    </r>
    <r>
      <rPr>
        <sz val="11"/>
        <color theme="1"/>
        <rFont val="GHEA Grapalat"/>
        <family val="3"/>
      </rPr>
      <t>:</t>
    </r>
  </si>
  <si>
    <t xml:space="preserve">«Լոռու մարզի երեխայի և ընտանիքի աջակցության կենտրոն», «Երևանի Աջափնյակ վարչական շրջանի երեխաների սոցիալական հոգածության կենտրոն», «Խարբերդի մասնագիտացված մանկատուն», «Երևանի «Զատիկ երեխաների աջակցության կենտրոն», «Սյունիքի մարզի երեխայի և ընտանիքի աջակցության կենտրոն», «Գյումրու երեխաների տուն», «Գավառի մանկատուն» </t>
  </si>
  <si>
    <t>Շահառու</t>
  </si>
  <si>
    <t>Պետական բյուջե</t>
  </si>
  <si>
    <t>Զբաղվածության ծրագիր</t>
  </si>
  <si>
    <t>Զբաղվածության խթանման միջոցառում</t>
  </si>
  <si>
    <t>Միջոցառման նպատակը ընտանեկան կամ սոցիալական նպաստ ստացող ընտանիքների գործազուրկ անձանց, ինչպես նաև հաշմանդամություն ունեցող գործազուրկ անձանց զբաղվածության խթանումն է՝ աշխատանքի տեղավորման հնարավորությունների մեծացման միջոցով։</t>
  </si>
  <si>
    <t xml:space="preserve">Միջոցառումը խթանում է գործատուներին՝ աշխատանքով ապահովելու ընտանեկան և սոցիալական նպաստ ստացող ընտանիքների գործազուրկ անդամներին։ Բացի այդ, միջոցառումը խթանում է նաև հաշմանդամության 1-ին կամ 2-րդ խումբ ունեցող կամ ֆունկցիոնալության խոր կամ ծանր աստիճանի սահմանափակում ունեցող անձանց աշխատանքի ընդունվելու հնարավորությունների ընդլայնմանը։ Ակնկալվում է 2024-2026 թթ. նշված միջոցառման մեջ ընդգրկմամբ` աշխատանքով ապահովել շուրջ 1150 անձի, այդ թվում,  հաշմանդամության 1-ին կամ 2-րդ խումբ ունեցող կամ ֆունկցիոնալության խոր կամ ծանր աստիճանի սահմանափակում ունեցող շուրջ 45 անձի համար փոխհատուցել աշխատատեղի հարմարեցման ծախսերը։ </t>
  </si>
  <si>
    <t xml:space="preserve">Միջոցառման՝ չֆինանսավորվելու դեպքում կարող են ծագել «Զբաղվածության մասին» ՀՀ օրենքի 21-րդ հոդվածով՝ գործազուրկների համար ամրագրված իրավունքների իրացման հետ կապված խնդիրներ։ Վերոնշյալ հոդվածի 2-րդ մասի համաձայն՝ գործազուրկն իրավունքի ունի ընդգրկվելու՝ աշխատանքի տեղավորվելու պարագայում՝ գործատուին միանվագ փոխհատուցման տրամադրում նախատեսող միջոցառումներում։ Միաժամանակ, համաձայն նույն հոդվածի 3-րդ մասի՝ հաշմանդամություն ունեցող անձը իրավունք ունի աշխատանքի տեղավորման դեպքում` ստանալու աշխատատեղի հարմարեցման աջակցություն։ </t>
  </si>
  <si>
    <t>ՀՀ աշխատանքի և սոցիալական հարցերի նախարարություն</t>
  </si>
  <si>
    <t xml:space="preserve">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t>
  </si>
  <si>
    <t>ՀՀ կառավարության 2023 թ. փետրվարի 23-ի N 242-Լ որոշում</t>
  </si>
  <si>
    <t xml:space="preserve">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Միջոցառման շրջանակներում գործատու է համարվում Հայաստանի Հանրապետության տարածքում պետական գրանցում ստացած այն իրավաբանական անձը կամ անհատ ձեռնարկատերը, որը չի հանդիսանում հանրային ծառայություն իրականացնող պետական կառավարման համակարգի մարմին, վերջին երեք ամսվա ընթացքում անընդհատ ունեցել է առնվազն 10 վարձու աշխատող: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Միջոցառումը բխում է ՀՀ կառավարության 2021-2026 թթ. ծրագրի 4.6՝ «Աշխատանք և սոցիալական պաշտպանություն» բաժնում ամրագրված նպատակներից, որտեղ, մասնավորապես, կարևորվում են զբաղվածության կարգավորման պետական ծրագրերի հասցեականության և արդյունավետության բարձրացումը, կյանքի դժվարին իրավիճակում հայտնված և աղքատ ընտանիքների զբաղվածության ապահովմամբ և աղքատության փուլային հաղթահարման մոդելների կիրառմամբ՝ ընտանիքների՝ աղքատությունից դուրս գալը։ </t>
  </si>
  <si>
    <t>Ընտանեկան կամ սոցիալական նպաստ ստացող ընտանիքի գործազուրկ անձ, այդ թվում՝</t>
  </si>
  <si>
    <t>մարդ</t>
  </si>
  <si>
    <t xml:space="preserve">   16-29 տարեկան</t>
  </si>
  <si>
    <t xml:space="preserve">   30-45 տարեկան, այդ թվում՝</t>
  </si>
  <si>
    <t xml:space="preserve">          մինչև 5 տարեկան երեխա ունեցող մայր</t>
  </si>
  <si>
    <t xml:space="preserve">   46-62 տարեկան</t>
  </si>
  <si>
    <t xml:space="preserve">   63-ից բարձ տարիք ունեցող </t>
  </si>
  <si>
    <t>Հաշմանդամության 1-ին կամ 2-րդ խումբ ունեցող կամ ֆունկցիոնալության խոր կամ ծանր աստիճանի սահմանափակում ունեցող անձ, այդ թվում՝</t>
  </si>
  <si>
    <t xml:space="preserve">   խելամիտ հարմարեցման համար միանվագ աջակցություն գործատուին</t>
  </si>
  <si>
    <t>ՀՀ հազ. դրամ</t>
  </si>
  <si>
    <t>Հարկերի, տուրքերի և այլ պարտադիր վճարների կատարման ծախսեր</t>
  </si>
  <si>
    <t>8-ից 10-րդ կետերում ներկայացված առաջարկը հանդիսանում է միջոցառումը նվազագույն մակարդակում իրականացնելու սցենար։</t>
  </si>
  <si>
    <t>ՀՀ կառավարության 2023 թ. փետրվարի 23-ի N 242-Լ որոշման 3-րդ կետի համաձայն՝ միջոցառումը գործում է մինչև 2023 թվականի օգոստոսի 1-ը։ Միաժամանակ, համաձայն նույն որոշման 2-րդ կետի՝ նախատեսվում է մինչև 2023 թվականի հուլիսի 1-ն իրականացնել միջոցառման իրականացման միջանկյալ գնահատում՝ միջոցառման հետագա իրականացման նպատակահարմարության որոշման նպատակով։</t>
  </si>
  <si>
    <t>Հաշմանդամություն ունեցող անձանց աջակցություն (առաջարկվում է՝ Հաշմանդամություն ունեցող անձանց սոցիալական ներառում)</t>
  </si>
  <si>
    <t>Անձնական օգնականի ծառայություն</t>
  </si>
  <si>
    <t xml:space="preserve">Աջակցել հաշմանդամություն ունեցող անձանց հիմնական իրավունքների և ազատությունների լիակատար իրականացմանը. հաշմանդամություն ունեցող անձանց անկախ ապրելու, իրենց համայնքում ներառվելու, այդ թվում` հանրությանը հասանելի ծառայություններից օգտվելու իրավունքների իրականացմանը՝ բացառելով հաշմանդամություն ունեցող անձանց մեկուսացումը համայնքից: </t>
  </si>
  <si>
    <t xml:space="preserve">Հաշմանդամություն ունեցող անձանց հիմնական իրավունքների և ազատությունների լիակատար իրականացում, աջակցություն  հաշմանդամություն ունեցող անձանց անկախ ապրելու, իրենց համայնքում ներառվելու, այդ թվում` հանրությանը հասանելի ծառայություններից օգտվելու իրավունքների իրականացմանը՝ բացառելով հաշմանդամություն ունեցող անձանց մեկուսացումը համայնքից: </t>
  </si>
  <si>
    <t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Ծառայությունը նախատեսվում է իրականացնել 2450 անձի համար, որոնք գտնվում են շուրջօրյա հաստատություններում հայտնվելու ռիսկի տակ։ </t>
  </si>
  <si>
    <t>Անկախ կյանքի ծառայություններ</t>
  </si>
  <si>
    <t>Ծառայությունների նպատակն է նպաստել հաշմանդամություն ձեռք բերած անձանց ներառմանը հասարակություն՝ սոցիալական, կրթական, մասնագիտական ծառայությունների զարգացման և տրամադրման միջոցով:</t>
  </si>
  <si>
    <t>Հաշմանդամություն ունեցող անձին՝ հաշմանդամություն չունեցող անձանց հետ հավասար հիմունքներով, իր առօրյա կյանքին վերաբերող որոշումները կայացնելու, բնակության վայրը ընտրելու, համայնքում ապրելու, բնակչության համար նախատեսված համայնքային ծառայություններից օգտվելու հնարավորության ապահովում</t>
  </si>
  <si>
    <t xml:space="preserve">Հաշմանդամութուն ունեցող անձանց իրավունքների մասին» ՄԱԿ-ի կոնվենցիայով ստանձնած պարտավորությունները չեն իրականացվի, կմեծանա խնամքի շուրջօրյա հաստատություններ դիմելու պահանջարկը։ </t>
  </si>
  <si>
    <r>
      <t xml:space="preserve">Անձնական օգնականը տրամադրվում է </t>
    </r>
    <r>
      <rPr>
        <sz val="10"/>
        <color theme="1"/>
        <rFont val="GHEA Grapalat"/>
        <family val="3"/>
      </rPr>
      <t>հենաշարժական, տեսողական և հոգեկան (մտավոր) խնդիրներով ֆունկցիոնալության խորը աստիճանի սահմանափակում ունեցող այն անձանց, ում ընտանիքը</t>
    </r>
    <r>
      <rPr>
        <sz val="10"/>
        <color rgb="FF000000"/>
        <rFont val="GHEA Grapalat"/>
        <family val="3"/>
      </rPr>
      <t xml:space="preserve"> հաշվառված է ընտանիքների անապահովության գնահատման համակարգում և ունի 10-ից բարձր անապահովության միավոր։</t>
    </r>
  </si>
  <si>
    <t>«Հաշմանդամություն ունեցող անձանց իրավունքների» ՀՀ օրենք, ՀՀ կառավարության 2022 թվականի օգոստոսի 11-ի N 1264-Ն որոշում</t>
  </si>
  <si>
    <t xml:space="preserve">Անձնական օգնականը տրամադրվում է հենաշարժական, տեսողական և հոգեկան (մտավոր) խնդիրներով ֆունկցիոնալության խորը աստիճանի սահմանափակում ունեցող այն անձանց, ում ընտանիքը հաշվառված է ընտանիքների անապահովության գնահատման համակարգում և ունի 10-ից բարձր անապահովության միավոր։ Անձնական օգնականկի ծառայությունը կներառի հաշմանդամություն ունեցող անձի խնամքը, այդ թվում աջակցություն՝  պահպանելու անձնական հիգիենան, հետևելու սեփական առողջությանը, կատարելու սննդի և առաջին անհրաժեշտության ապրանքների, դեղերի գնումներ, կենցաղային աշխատանքներ և այլ գործողություններ՝ կնքված պայմանագրում ամրագրված՝ անձի կարիքներից ելնելով։
Անձնական օգնականի ծառայությունը հնարավորություն կտա նաև աջակցել հաշմանդամություն ունեցող անձին՝ հաղթահարելու միջավայրային արգելքները (այդ թվում՝ տեղաշարժվելու և հաղորդակցվելու):
Անձնական օգնական կարող է լինել ցանկացած չափահաս անձ (այդ թվում՝ ընտանիքի անդամ), ով ունի անկախ կյանքի կենտրոնների կողմից անձնական օգնականի ծառայություն տրամադրելու համար անհրաժեշտ գիտելիքների և հմտությունների տիրապետումը հավաստող վկայական։ Ծառայությունը մատուցվում է անձնական օգնականի և հաշմանդամություն ունեցող անձի (նրա օրինական ներկայացուցչի) միջև կնքված պայմանագրի հիման վրա։ Որպես օգնական հաշվառվելու համար քաղաքացիները կմասնակցեն վերապատրաստումների և թեստավորման արդյունքում կստանան անձնական օգնականի ծառայություն տրամադրելու իրավունքը հավաստող վկայական:  
2023 թվականի ընթացքում նախատեսվում է իրականացնել անձնական օգնականների վերապատրաստում և պիլոտ ծրագիր՝ դոնոր կազմակերպությունների ֆինանսավորմամբ։
Տեղեկատվական համակարգերից ստացված տեղեկատվության համաձայն որոշմամբ սահմանված չափանիշներին բավարարող անձանց քանակը կազմում է շուրջ 4900 մարդ։  Կանխատեսվում է, որ օգնականի ծառայության կարիք կարող են ունենալ այդ մարդկանց 50 %-ից ոչ ավելին։ Հետևաբար, ծառայության մատուցման համար կպահանջվի  5,186,160.0 հազ․ դրամ։ Հաշվարկը կատարվել է ժամավճարի սկզբունքով՝ 1 ժամվա համար նախատեսվել է 1050 ՀՀ դրամ։ 
</t>
  </si>
  <si>
    <t>անձնական օգնական</t>
  </si>
  <si>
    <t>աշխատավարձ</t>
  </si>
  <si>
    <t>հազ դրամ</t>
  </si>
  <si>
    <t>Անկախ կյանքի կենտրոնում իրականացվում է  հաշմանդամություն ունեցող անձանց սոցիալ-վերականգնողական ծառայություններ, ինքնուրույն կենցաղավարման ծրագրեր, անձնական օգնականի ծառայություններ, բնակարանի հարմարեցման խորհրդատվութոյւն, մասնագիտական կողմնորոշման, վերամասնագիտացման և կարիերայի պլանավորման ծառայություններ, տարբեր  թերապիաներ</t>
  </si>
  <si>
    <t>«Հաշմանդամություն ունեցող անձանց իրավունքների» ՀՀ օրենք,                      ՀՀ կառավարության 2021 թվականի մարտի 18-ի N 369-Լ որոշում</t>
  </si>
  <si>
    <t>Անկախ կյանքի կենտրոնում իրականացվում է  հաշմանդամություն ունեցող անձանց վերականգնողական ծառայություններ, ինքնուրույն կենցաղավարման ծրագրեր, անձնական օգնականի ծառայություններ, բնակարանի հարմարեցման խորհրդատվութոյւն, մասնագիտական կողմնորոշման, վերամասնագիտացման և կարիերայի պլանավորման ծառայություններ, տարբեր  թերապիաներ: Կազմակերպվում է մշակութային, սպորտային և այլ միջոցառումներ։</t>
  </si>
  <si>
    <t xml:space="preserve">աշխատավարձ </t>
  </si>
  <si>
    <t>հազ․ դրամ</t>
  </si>
  <si>
    <t xml:space="preserve">Նոր նախաձեռնությունը չֆինանսավորելու դեպքում ծագող խնդիրները </t>
  </si>
  <si>
    <t>Ծրագրի /Միջոցառման անվոնւմը</t>
  </si>
  <si>
    <r>
      <t>Գործառական դասակարգման</t>
    </r>
    <r>
      <rPr>
        <vertAlign val="superscript"/>
        <sz val="10"/>
        <color theme="1"/>
        <rFont val="GHEA Grapalat"/>
        <family val="3"/>
      </rPr>
      <t xml:space="preserve"> 27</t>
    </r>
  </si>
  <si>
    <t>Բազային տարի 2022թ․ (հազ. դրամ)</t>
  </si>
  <si>
    <t>2023թ պլան (հազ. դրամ)</t>
  </si>
  <si>
    <t>2024թ բյուջե  (հազ. դրամ</t>
  </si>
  <si>
    <t>2025թ բյուջե (հազ. դրամ)</t>
  </si>
  <si>
    <t>2026թ բյուջե  (հազ. դրամ)</t>
  </si>
  <si>
    <t>Բաժին</t>
  </si>
  <si>
    <t xml:space="preserve">Խումբ </t>
  </si>
  <si>
    <t>Դաս</t>
  </si>
  <si>
    <t>Այլ նպաստներ բյուջեից, 4729</t>
  </si>
  <si>
    <t>Հարկերի, տուրքերի և այլ պարտադիր վճարների կատարման ծախսեր
4823</t>
  </si>
  <si>
    <t>Այլ ընթացիկ դրամաշնորհներ</t>
  </si>
  <si>
    <t>Նախագծահետազոտական ծախսեր 5134</t>
  </si>
  <si>
    <t>Սոցիալական փաթեթների ապահովում/Պետական հիմնարկների և կազմակերպությունների աշխատողների սոցիալական փաթեթով ապահովում</t>
  </si>
  <si>
    <t>09</t>
  </si>
  <si>
    <t>02</t>
  </si>
  <si>
    <t>Կամավորության մշակույթի տարածում և խրախուսում/Կամավորական դաշտը կարգավորող տեղեկատվական հարթակի (կայքի) շահագործում</t>
  </si>
  <si>
    <t>01</t>
  </si>
  <si>
    <t>10</t>
  </si>
  <si>
    <t>04</t>
  </si>
  <si>
    <t>05</t>
  </si>
  <si>
    <t xml:space="preserve">Ընդամենը </t>
  </si>
  <si>
    <t>Հավելված N 8. Ամփոփ ֆինանսական պահանջներ ՄԺԾԾ ժամանակահատվածի համար</t>
  </si>
  <si>
    <t>Ձևաչափ 1. Հայտով ներկայացված՝ 2024-2026թթ ընդհանուր ծախսերի համեմատությունը ՀՀ 2023թ. պետական բյուջեի և 2024-2026թթ. համար սահմանված նախնական կողմնորոշիչ չափաքակաների հետ</t>
  </si>
  <si>
    <t>(հազար դրամ)</t>
  </si>
  <si>
    <t>2023թ.</t>
  </si>
  <si>
    <t>1. Պետական մարմնի գծով 2024-2026 թվականների համար սահմանված ֆինանսավորման նախնական ընդհանուր կողմնորոշիչ չափաքանակները</t>
  </si>
  <si>
    <t>2. &lt;&lt;ՀՀ 2023թ. պետական բյուջեի մասին&gt;&gt; ՀՀ օրենքով պետական մարմնի գծով սահմանված ընդհանուր հատկացումները</t>
  </si>
  <si>
    <t>3. Ընդամենը հայտով ներկայացված ընդհանուր ծախսերը` 2024-2026 թթ. ՄԺԾԾ համար (տող 3.1 + տող 3.2 + տող 3.3.)</t>
  </si>
  <si>
    <t>3.1 Գոյություն ունեցող ծախսային պարտավորությունների գնահատում 2024-2026 թթ. ՄԺԾԾ համար (առանց ծախսային խնայողությունների վերաբերյալ առաջարկների ներառման)</t>
  </si>
  <si>
    <t>3.2 Ծախսային խնայողությունների գծով առաջարկները (-) նշանով</t>
  </si>
  <si>
    <t>3.3 Նոր նախաձեռնությունների գծով ընդհանուր ծախսերը</t>
  </si>
  <si>
    <t>4. Տարբերությունը ՀՀ 2023թ. պետական բյուջեի համապատասխան ցուցանիշից (տող 3 - տող 2)</t>
  </si>
  <si>
    <t>5. Տարբերությունը 2024-2026թվականների համար սահմանված ֆինանսավորման նախնական ընդհանուր կողմնորոշիչ չափաքանակներից (տող 3-տող 1)</t>
  </si>
  <si>
    <t>ՀՀ ՍՈՑԻԱԼԱԿԱՆ ՊԱՇՏՊԱՆՈՒԹՅԱՆ ԲՆԱԳԱՎԱՌԻ ՆԱԽԱՐԱՐՈՒԹՅԱՆ ՄԻՋՈՑՈՎ ԻՐԱԿԱՆԱՑՎՈՂ ՄԺԾԾ 2024-2026 ԹԹ. ԲՅՈՒՋԵՏԱՅԻՆ ՀԱՅՏ</t>
  </si>
  <si>
    <t>հազար դրամ</t>
  </si>
  <si>
    <t xml:space="preserve">Բաժին </t>
  </si>
  <si>
    <t>Խումբ</t>
  </si>
  <si>
    <t>Ծրագիր /Միջոցառում</t>
  </si>
  <si>
    <t>ՀՀ 2022թ. Փաստ</t>
  </si>
  <si>
    <t>2023թ բյուջե     (հազ. դրամ)</t>
  </si>
  <si>
    <t xml:space="preserve"> ՄԺԾԾ   Հայտ </t>
  </si>
  <si>
    <t>ԱՍՀՆ</t>
  </si>
  <si>
    <t>ՄՍԾ</t>
  </si>
  <si>
    <t>Մարզպետարան</t>
  </si>
  <si>
    <t>Պետ եկամուտներ</t>
  </si>
  <si>
    <t>ՊՆ</t>
  </si>
  <si>
    <t>Քաղշին</t>
  </si>
  <si>
    <t>ՖՆ</t>
  </si>
  <si>
    <t>Ոստիկանություն</t>
  </si>
  <si>
    <t>Տարածքային</t>
  </si>
  <si>
    <t xml:space="preserve"> Պարգևավճարներ և պատվովճարներ </t>
  </si>
  <si>
    <t>՛07</t>
  </si>
  <si>
    <t>՛01</t>
  </si>
  <si>
    <t>07</t>
  </si>
  <si>
    <t xml:space="preserve"> 12001</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</si>
  <si>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</si>
  <si>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12002</t>
  </si>
  <si>
    <t xml:space="preserve"> Վետերանների պատվովճարներ </t>
  </si>
  <si>
    <t>՛03</t>
  </si>
  <si>
    <t>03</t>
  </si>
  <si>
    <t xml:space="preserve"> 12003</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</si>
  <si>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 (տեղափոխվել է 12001) </t>
  </si>
  <si>
    <t xml:space="preserve"> Ծնողական փառքի մեդալով պարգևատրված անձանց ամենամսյա պատվովճար</t>
  </si>
  <si>
    <t xml:space="preserve"> Անապահով սոցիալական խմբերին աջակցություն </t>
  </si>
  <si>
    <t>՛09</t>
  </si>
  <si>
    <t>՛02</t>
  </si>
  <si>
    <t xml:space="preserve"> 11001</t>
  </si>
  <si>
    <t xml:space="preserve"> Ընտանիքի կենսամակարդակի բարձրացմանն ուղղված նպաստների իրականացման ապահովում</t>
  </si>
  <si>
    <t xml:space="preserve"> 11003</t>
  </si>
  <si>
    <t>Սոցիալական դեպքի վարման ծառայության ձեռք բերում</t>
  </si>
  <si>
    <t xml:space="preserve"> 11004</t>
  </si>
  <si>
    <t xml:space="preserve"> Ընտանիքի կենսամակարդակի բարձրացմանն ուղղված նպաստների տրամադրման համար անհրաժեշտ ձևաթղթերի տպագրություն</t>
  </si>
  <si>
    <t>՛04</t>
  </si>
  <si>
    <t>Սոցիալական շտապ օգնություն</t>
  </si>
  <si>
    <t xml:space="preserve"> Սոցիալական բնակարանային ֆոնդի սպասարկման ծառայությունների տրամադրում(տեղափոխվել է 1032 ծրագրի 11002 միջոցառումից)</t>
  </si>
  <si>
    <t>Անապահով ընտանիքներին սննդի տրամադրման ծառայություններ (տեղափոխվել է 1032 ծրագրի 11003 միջոցառումից)</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</si>
  <si>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1205 ծրագրի 12028 միջոցառումից)</t>
  </si>
  <si>
    <t>՞04</t>
  </si>
  <si>
    <t>՞01</t>
  </si>
  <si>
    <t>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դրամական աջակցություն (տեղափոխվել է 1141 ծրագրի 12003 միջոցառումից)</t>
  </si>
  <si>
    <t>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բնակելի տարածության վարձավճարի հատուցում (տեղափոխվել է 1141 ծրագրի 12007միջոցառումից)</t>
  </si>
  <si>
    <t>Ընտանիքի կենսամակարդակի բարձրացմանն ուղղված նպաստներ</t>
  </si>
  <si>
    <t xml:space="preserve"> Սոցիալական փաթեթների ապահովում </t>
  </si>
  <si>
    <t xml:space="preserve"> Պետական հիմնարկների և կազմակերպությունների աշխատողների սոցիալական փաթեթով ապահովում</t>
  </si>
  <si>
    <t xml:space="preserve"> Խնամքի ծառայություններ 18 տարեկանից բարձր տարիքի անձանց </t>
  </si>
  <si>
    <t xml:space="preserve"> Տարեց և (կամ) հաշմանդամություն ունեցող անձանց շուրջօրյա խնամքի ծառայություններ </t>
  </si>
  <si>
    <t xml:space="preserve"> 11002</t>
  </si>
  <si>
    <t xml:space="preserve"> Տարեց և (կամ) հաշմանդամություն ունեցող անձանց տնային պայմաններում խնամքի ծառայություններ ( մասնակի տեղափոխվել է 1011 ծրագիր)</t>
  </si>
  <si>
    <t>Տարեց և (կամ) հաշմանդամություն ունեցող անձանց ցերեկային խնամքի ծառայություններ  (18 տարին լրացած անձանց ցերեկային կենտրոններում խնամքի և սննդի տրամադրման ծառայություններ )</t>
  </si>
  <si>
    <t>Տարեց և (կամ) հաշմանդամություն ունեցող անձանց շուրջօրյա խնամքի ծառայությունների տրամադրում 
Լոռու մարզում ( Տարեց և (կամ) հաշմանդամություն ունեցող անձանց շուրջօրյա խնամքի ծառայություններ Լոռու մարզում )</t>
  </si>
  <si>
    <t xml:space="preserve"> 11005</t>
  </si>
  <si>
    <t>Անօթևան անձանց կացարանով ապահովման և խնամքի տրամադրման ծառայություններ (Անօթևան մարդկանց համար ժամանակավոր օթևանի տրամադրման ծառայություններ)</t>
  </si>
  <si>
    <t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t>
  </si>
  <si>
    <t xml:space="preserve"> Ժողովրդագրական վիճակի բարելավում </t>
  </si>
  <si>
    <t xml:space="preserve"> Մինչև 2 տարեկան երեխայի խնամքի նպաստի տրամադրման ապահովում</t>
  </si>
  <si>
    <t xml:space="preserve"> Մինչև 2 տարեկան երեխայի խնամքի նպաստի տրամադրում</t>
  </si>
  <si>
    <t xml:space="preserve"> Երեխայի ծննդյան միանվագ նպաստ</t>
  </si>
  <si>
    <t xml:space="preserve"> Երեխա ունեցող ընտանիքների բնակարանային ապահովման աջակցություն</t>
  </si>
  <si>
    <t xml:space="preserve"> Դրամական աջակցություն ընտանիքում 3 և ավելի երեխա ունեցող ընտանիքներին</t>
  </si>
  <si>
    <t xml:space="preserve"> Սոցիալական աջակցություն անաշխատունակության դեպքում </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</si>
  <si>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</si>
  <si>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</si>
  <si>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</si>
  <si>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</si>
  <si>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137,113.1</t>
  </si>
  <si>
    <t>145,682.7</t>
  </si>
  <si>
    <t xml:space="preserve"> Զբաղվածության ծրագիր </t>
  </si>
  <si>
    <t>՛05</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</si>
  <si>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</si>
  <si>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</si>
  <si>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11006</t>
  </si>
  <si>
    <t xml:space="preserve"> Վարձատրվող հասարակական աշխատանքների իրականացման ապահովում</t>
  </si>
  <si>
    <t xml:space="preserve"> Եվրասիական զարգացման բանկի աջակցությամբ իրականացվող«Աշխատանքի Էլեկտրոնային Բորսա» դրամաշնորհային ծրագիր</t>
  </si>
  <si>
    <t xml:space="preserve"> Աշխատաշուկայում անմրցունակ անձանց փոքր ձեռնարկատիրական գործունեության աջակցության տրամադրում</t>
  </si>
  <si>
    <t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t>
  </si>
  <si>
    <t xml:space="preserve"> 12004</t>
  </si>
  <si>
    <t xml:space="preserve"> Ձեռք բերած մասնագիտությամբ մասնագիտական աշխատանքային փորձ ձեռք բերելու համար գործազուրկներին աջակցության տրամադրում</t>
  </si>
  <si>
    <t xml:space="preserve"> 12005</t>
  </si>
  <si>
    <t xml:space="preserve"> Աշխատաշուկայում անմրցունակ անձանց աշխատանքի տեղավորման դեպքում գործատուին միանվագ փոխհատուցման տրամադրում</t>
  </si>
  <si>
    <t xml:space="preserve"> 12006</t>
  </si>
  <si>
    <t xml:space="preserve"> Սեզոնային զբաղվածության խթանման միջոցով գյուղացիական տնտեսությանն աջակցության տրամադրում</t>
  </si>
  <si>
    <t xml:space="preserve"> 12008</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</si>
  <si>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</si>
  <si>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 xml:space="preserve"> 12009</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</si>
  <si>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</si>
  <si>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 xml:space="preserve"> 12011</t>
  </si>
  <si>
    <t xml:space="preserve"> Վարձատրվող հասարակական աշխատանքների կազմակերպման միջոցով գործազուրկների ժամանակավոր զբաղվածության ապահովում</t>
  </si>
  <si>
    <t>Աշխատաշուկայում անմրցունակ անձանց անասնապահությամբ զբաղվելու համար աջակցության տրամադրում</t>
  </si>
  <si>
    <t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t>
  </si>
  <si>
    <t>Գործազուրկների զբաղվածության ապահովում</t>
  </si>
  <si>
    <t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t>
  </si>
  <si>
    <t xml:space="preserve"> Բնակարանային ապահովում</t>
  </si>
  <si>
    <t>՛06</t>
  </si>
  <si>
    <t xml:space="preserve"> Երկրաշարժի հետևանքով անօթևան մնացած ընտանիքների բնակարանային ապահովում</t>
  </si>
  <si>
    <t>06</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</si>
  <si>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</si>
  <si>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</si>
  <si>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 Լեռնային Ղարաբաղի առանձին շրջաններից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</si>
  <si>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</si>
  <si>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Բնակարանային շինարարություն</t>
  </si>
  <si>
    <t xml:space="preserve"> Կենսաթոշակային ապահովություն </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</si>
  <si>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</si>
  <si>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</si>
  <si>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</si>
  <si>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</si>
  <si>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</si>
  <si>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</si>
  <si>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</si>
  <si>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</si>
  <si>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 </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</si>
  <si>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</si>
  <si>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</si>
  <si>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</si>
  <si>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</si>
  <si>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</si>
  <si>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 </t>
  </si>
  <si>
    <t xml:space="preserve"> Երեխաների շուրջօրյա խնամքի ծառայություններ</t>
  </si>
  <si>
    <t xml:space="preserve"> 11007</t>
  </si>
  <si>
    <t xml:space="preserve"> Կյանքի դժվարին իրավիճակում հայտնված երեխաներին ժամանակավոր խնամքի տրամադրման ծառայություններ</t>
  </si>
  <si>
    <t xml:space="preserve"> 11009</t>
  </si>
  <si>
    <t xml:space="preserve"> Երեխաների և ընտանիքների աջակցության տրամադրման ծառայություններ</t>
  </si>
  <si>
    <t xml:space="preserve"> 11010</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</si>
  <si>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</si>
  <si>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</si>
  <si>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t>
  </si>
  <si>
    <t xml:space="preserve"> Երեխաների խնամքի ցերեկային ծառայությունների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</si>
  <si>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</si>
  <si>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տրամադրում(տեղափոխվել է 1011 ծրագիր)</t>
  </si>
  <si>
    <t xml:space="preserve"> Խնամատար ընտանիքում երեխայի խնամքի և դաստիարակության աջակցության տրամադրում</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</si>
  <si>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</si>
  <si>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աջակցություն_x000D_
</t>
  </si>
  <si>
    <t xml:space="preserve"> Բնակչության սոցիալական պաշտպանության հաստատությունների շրջանավարտների համար բնակարանների վարձակալություն:(տեղափոխվել է 1011 ծրագիր)</t>
  </si>
  <si>
    <t xml:space="preserve">Սոցիալական պաշտպանության ոլորտի զարգացման ծրագիր </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</si>
  <si>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</si>
  <si>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</si>
  <si>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Հաշմանդամություն ունեցող անձանց սոցիալական ներառում (Հաշմանդամություն ունեցող անձանց աջակցություն )</t>
  </si>
  <si>
    <t xml:space="preserve"> Հաշմանդամություն ունեցող անձանց աջակցող միջոցների վերանորոգում</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</si>
  <si>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</si>
  <si>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վերականգնում_x000D_
</t>
  </si>
  <si>
    <t>Հաշմանդամություն ունեցող անձանց սոցիալ- վերականգնողական ծառայություններ ցերեկային կենտրոնում</t>
  </si>
  <si>
    <t xml:space="preserve">Հաշմանդամություն ունեցող անձանց շուրջօրյա  խնամքի  ծառայություներ համայնքահենք փոքր խմբային տներում  </t>
  </si>
  <si>
    <t>Հաշմանդամություն ունեցող անձանց աջակցող միջոցների վերանորոգում</t>
  </si>
  <si>
    <t xml:space="preserve"> Պետական հավաստագրերով աջակցող միջոցների տրամադրում</t>
  </si>
  <si>
    <t xml:space="preserve"> Ավանդների փոխհատուցում </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</si>
  <si>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</si>
  <si>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</si>
  <si>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Սոցիալական ապահովություն </t>
  </si>
  <si>
    <t xml:space="preserve"> Ծերության, հաշմանդամության, կերակրողին որցնելու դեպքում նպաստներ</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</si>
  <si>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</si>
  <si>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</si>
  <si>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Աջակցություն հաշմանդամ դարձած զինծառայողներին և զոհվածների ընտանիքներին</t>
  </si>
  <si>
    <t>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</si>
  <si>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</si>
  <si>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</si>
  <si>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</si>
  <si>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</si>
  <si>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</si>
  <si>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 xml:space="preserve"> 12026</t>
  </si>
  <si>
    <t>Աջակցություն «ՀՀ վետերանների միավորում» հասարակական կազմակերպությանը</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</si>
  <si>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1011 ծրագիր)</t>
  </si>
  <si>
    <t xml:space="preserve"> Անկանխիկ եղանակով վճարումներից կենսաթոշակառուներին հետվճարի տրամադրում</t>
  </si>
  <si>
    <t xml:space="preserve"> Սոցիալական պաշտպանության համակարգի բարեփոխումներ </t>
  </si>
  <si>
    <t xml:space="preserve"> Համաշխարհային բանկի աջակցությամբ իրականացվող սոցիալական պաշտպանության ոլորտի վարչարարության երկրորդ ծրագիր</t>
  </si>
  <si>
    <t xml:space="preserve"> 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</si>
  <si>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</si>
  <si>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32002</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</si>
  <si>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</si>
  <si>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Նոր նախաձեռնություններ</t>
  </si>
  <si>
    <r>
      <t>Գործառական դասակարգման</t>
    </r>
    <r>
      <rPr>
        <vertAlign val="superscript"/>
        <sz val="8"/>
        <color theme="1"/>
        <rFont val="Calibri"/>
        <family val="2"/>
        <scheme val="minor"/>
      </rPr>
      <t xml:space="preserve"> 27</t>
    </r>
  </si>
  <si>
    <t>2022.թ բյուջետային  հայտ(հազ. դրամ)</t>
  </si>
  <si>
    <t>2023.թ բյուջետային  հայտ(հազ. դրամ)</t>
  </si>
  <si>
    <t>2024.թ բյուջետային  հայտ(հազ. դրամ)</t>
  </si>
  <si>
    <t>2025.թ բյուջետային  հայտ(հազ. դրամ)</t>
  </si>
  <si>
    <t>2026.թ բյուջետային  հայտ(հազ. դրամ)</t>
  </si>
  <si>
    <t>Աշխատողների աշխատավարձեր և հավելավճարներ</t>
  </si>
  <si>
    <t>Պարգևատրումներ, դրամական խրախուսումներ և հատուկ վճարներ</t>
  </si>
  <si>
    <t xml:space="preserve"> Քաղաքացիական, դատական և պետական ծառայողների պարգևատրում</t>
  </si>
  <si>
    <t>Գործառնական և բանկային ծառայությունների ծախսեր</t>
  </si>
  <si>
    <t>Էներգետիկ ծառայություններ</t>
  </si>
  <si>
    <t>Կոմունալ ծառայություններ</t>
  </si>
  <si>
    <t>Կապի ծառայություններ</t>
  </si>
  <si>
    <t>Ապահովագրական ծախսեր</t>
  </si>
  <si>
    <t>Գույքի և սարքավորումների վարձակալություն</t>
  </si>
  <si>
    <t>Գործուղումների և շրջագայութոյւնների ծախսեր</t>
  </si>
  <si>
    <t>Արտասահմանյան գործողումների գծով ծախսեր</t>
  </si>
  <si>
    <t>Համակարգչային ծառայություններ</t>
  </si>
  <si>
    <t>Աշխատակազմի մասնագիտական զարգացման ծառայություններ</t>
  </si>
  <si>
    <t>Տեղեկատվական ծառայություններ</t>
  </si>
  <si>
    <t>Կառավարչական ծառայություններ</t>
  </si>
  <si>
    <t>Ներկայացուցչական ծախսեր</t>
  </si>
  <si>
    <t>Ընդհանուր բնույթի այլ ծառայություններ</t>
  </si>
  <si>
    <t>Մասնագիտական ծառայություններ</t>
  </si>
  <si>
    <t>Շենքերի և կառույցներիընթացիկ նորոգում</t>
  </si>
  <si>
    <t>Մեքենաների և սարքավորումների ընթացիկ նորոգում</t>
  </si>
  <si>
    <t>Գրասենյակային նյութեր և հագուստ</t>
  </si>
  <si>
    <t>Տրանսպորտային նյութեր</t>
  </si>
  <si>
    <t>Կենցաղային և հանրային սննդի նյութեր/մաքրիչ նյութեր, հիգենիկ նյութեր,սնունդ և ըմպելիք/</t>
  </si>
  <si>
    <t>Հատուկ նպատակային այլ նյութեր</t>
  </si>
  <si>
    <t>Սուբսիդիաներ ոչ ֆինանսական պետական կազմակերպություններին</t>
  </si>
  <si>
    <t>Սուբսիդիաներ ոչ պետական ոչ ֆինանսական կազմակերպություններին</t>
  </si>
  <si>
    <t>Ընթացիկ դրամաշնորհներ միջազգային կազմակերպություններին</t>
  </si>
  <si>
    <t>Ընթացիկ դրամաշնորհներ պետական կառավարման հատվածին</t>
  </si>
  <si>
    <t>Ընթացիկ սուբվենցիաներ համայնքներին</t>
  </si>
  <si>
    <t>Ընթացիկ դրամաշնորհներ պետական և համայնքների ոչ առևտրային կազմակերպություններին</t>
  </si>
  <si>
    <t>Կապիտալ դրամաշնորհներ պետական կառավարման հատվածին</t>
  </si>
  <si>
    <t>Այլ կապիտալ դրամաշնորհներ</t>
  </si>
  <si>
    <t>Սոցիալական ապահովության բնեղեն նպաստներ ծառայություններ մատուցողներին</t>
  </si>
  <si>
    <t>Հիվանդության և հաշմանդամության նպաստներ բյուջեից</t>
  </si>
  <si>
    <t>Մայրության նպաստներ բյուջեից</t>
  </si>
  <si>
    <t>Երեխաների կամ ընտանեկան նպաստներ բյուջեից</t>
  </si>
  <si>
    <t>Գործազրկության նպաստներ բյուջեից</t>
  </si>
  <si>
    <t>Հուղարկավորության նպաստներ բյուջեից</t>
  </si>
  <si>
    <t>Կրթական, մշակութային և սպորտային նպաստներ բյուջեից</t>
  </si>
  <si>
    <t>Բնակարանային նպաստներ բյուջեից</t>
  </si>
  <si>
    <t>Այլ նպաստներ բյուջեից</t>
  </si>
  <si>
    <t>Կենսաթոշակներ</t>
  </si>
  <si>
    <t>Տնային տնտեսություններին ծառայություններ մատուցող` շահույթ չհետապնդող կազմակերպություններին նվիրատվություններ</t>
  </si>
  <si>
    <t>Հարկեր, պարտադիր վճարներև տույժեր</t>
  </si>
  <si>
    <t>Դատարանների կողմից նշանակված տույժեր և տուգանքներ</t>
  </si>
  <si>
    <t>Այլ ծախսեր</t>
  </si>
  <si>
    <t>Շենքերի և շինությունների կառուցում</t>
  </si>
  <si>
    <t>Շենքերի և շինությունների կապիտալ վերանորոգում</t>
  </si>
  <si>
    <t>Այլ մեքենաներ և սարքավորումներ</t>
  </si>
  <si>
    <t>Ոչ նյութական հիմնական միջոցներ</t>
  </si>
  <si>
    <t>Նախագծահետազոտական ծախսեր</t>
  </si>
  <si>
    <t xml:space="preserve"> ²Ý³å³Ñáí ëáóÇ³É³Ï³Ý ËÙµ»ñÇÝ ³ç³ÏóáõÃÛáõÝ </t>
  </si>
  <si>
    <t xml:space="preserve">Ընտանիքի կենսապահովման կայունացման օգնության տրամադրում </t>
  </si>
  <si>
    <t>աղքատության հաղթահարում</t>
  </si>
  <si>
    <t>Կյանքի դժվարին իրավիճակում հայտնված և  աղքատ ընտանիքների կարողությունների և  հմտությունների զարգացման միջոցով, զբաղվածության և  ինքնազբաղվածության միջոցների ապահովմամբ և  աղքատության փուլային հաղթահարման մոդելների կիրառմամբ ընտանիքները դուրս են գալու աղքատությունից</t>
  </si>
  <si>
    <t>Շարունակական կախվածություն պետական աջակցությունից</t>
  </si>
  <si>
    <t xml:space="preserve">Սոցիալական աջակցության ոլորտում հ³Ù³Ûքներին պատվիրակած  լիազորությունների  Çñ³Ï³Ý³óում </t>
  </si>
  <si>
    <t>բնակչությանը տրամադրվող սոցիալական աջակցության  որակի և դրա հասցեականության բարձրացում</t>
  </si>
  <si>
    <t>կյանքի դժվարին իրավիճակում հայտնված անձանց կյանքի որակի բարելավում և կյանքի դժվարին իրավիճակում հայտնվելը կանխարգելում</t>
  </si>
  <si>
    <t>ոչ բավարար մակարդակի սոցիալական աջակցության տրամադրում</t>
  </si>
  <si>
    <t>Սոցիալական պաշտպանության ոլորտի միասնական տեղեկատվական համակարգի ստեղծում</t>
  </si>
  <si>
    <t>բնակչությանը մատուցվող սոցիալական ծառայությունների որակի և մատչելիության մակարդակի բարձրացում</t>
  </si>
  <si>
    <t>սոցիալական պաշտպանության ոլորտում մատուցվող ծառայությունների որակի և մատչելիության բարձրացում, թվային տեխնոլոգիաների կիրառում</t>
  </si>
  <si>
    <t>Բնակչությանը մատուցվող ծառայությունների որակի և մատչելիության ոչ բավարար մակարդակ</t>
  </si>
  <si>
    <t>Բնակարանային ապահովում</t>
  </si>
  <si>
    <t xml:space="preserve">Աջակցություն կ³ó³ñ³ÝÇ Ï³ñÇù áõÝ»óáÕ ÁÝï³ÝÇùÝ»ñÇն </t>
  </si>
  <si>
    <t>Ï³ó³ñ³ÝÇ Ï³ñÇù áõÝ»óáÕ (ëáóÇ³É³å»ë ³Ý³å³Ñáí ¨ Ñ³ïáõÏ ËÙµ»ñÇÝ ¹³ëí³Í) ÁÝï³ÝÇùÝ»ñÇÝ Ïïñ³Ù³¹ñíÇ ýÇÝ³Ýë³Ï³Ý ³ç³ÏóáõÃÛáõÝ« áñÁ ¹ñë¨áñíáõÙ ¿ ÑÇ÷áÃ»ù³ÛÇÝ í³ñÏ»ñÇ ·Íáí í³ñÏÇ Ù³Ûñ ·áõÙ³ñÇ ¨ ïáÏáë³·áõÙ³ñÇ ³ÙµáÕç³Ï³Ý ëáõµëÇ¹³íáñÙ³Ý »Õ³Ý³ÏÝ»ñáí</t>
  </si>
  <si>
    <t>ինքնուրույն կացարանի խնդիրը լուծել չկարողացող անապահով և խոցելի խմբերի կացարանի խնդրի լուծում</t>
  </si>
  <si>
    <t>բազմաչափ աղքատության մակարդակի բարձր մակարդակ</t>
  </si>
  <si>
    <t>Բնակարանի վարձակալության
վարձավճարի հատուցում</t>
  </si>
  <si>
    <t>Անապահով ընտանիքներին և խոցելի այլ խմբերին ժամանակավոր կացարաններով ապահովելու նպատակով բնակարանի վարձակալության
վարձավճարի հատուցման տրամադրում՝ 6ամիս ժամկետով</t>
  </si>
  <si>
    <t>կացարանի խնդրի ժամանակավոր լուծում</t>
  </si>
  <si>
    <t>կացարանի կարիք ունեցող (սոցիալապես անապահով և հատուկ խմբերին դասված) ընտանիքներին կտրամադրվի ֆինանսական աջակցություն« որը դրսևորվում է հիփոթեքային վարկերի գծով վարկի մայր գումարի և տոկոսագումարի ամբողջական սուբսիդավորման եղանակներով</t>
  </si>
  <si>
    <t xml:space="preserve">Սոցիալական աջակցության ոլորտում համայքներին պատվիրակած  լիազորությունների  իրականացում </t>
  </si>
  <si>
    <t xml:space="preserve">Աջակցություն կացարանի կարիք ունեցող ընտանիքներին </t>
  </si>
  <si>
    <t>Միասնական սոցիալական ծառայություն</t>
  </si>
  <si>
    <t>սոցիալական կարիքի գնահատման և դրան համաչափ սոցիալական ծառայություն տրամադրելու սկզբունքի վրա՝  անձի սոցիալ-տնտեսական ակտիվացման խրախուսման մեխանիզմների իրագործում</t>
  </si>
  <si>
    <t>մեկ ընտանիքի հաշվարկող, սեփական վաստակ ունենալուն աջակցելու նպատակով հաշվարկվել է 400 հազ․ դրամ</t>
  </si>
  <si>
    <t>«Սոցիալական աջակցության մասին» ՀՀ օրենքի նախագիծ։ Ներկայացված է ՀՀ վարչապետի աշխատակազմ</t>
  </si>
  <si>
    <t xml:space="preserve">Ընտանիքի կենսապահովման կայունացման օգնությունը տրամադրվում է՝ սոցիալական ծառայությունների փաթեթի ձևով, որի մեջ ներառվում են՝
ա. խորհրդատվական՝ մասնագիտական կամ բիզնեսի ուղղվածության կողմնորոշման ծառայություններ, կամ
բ. ֆինանսատնտեսական գրագիտության, ծնողավարման, կենցաղավարման և այլ սոցիալական հմտությունների զարգացման կամ զորեղացման դասընթացների կազմակերպում, ինչպես նաև անհրաժեշտ ուղեկցում, կամ
գ. դրամական միջոցներ՝ աշխատանքային գործիքների կամ սարքավորումների կամ Կառավարության սահմանած այլ անհրաժեշտ գույքի ձեռք բերման համար կամ աշխատանքային գործիքների կամ սարքավորումների կամ Կառավարության սահմանած այլ անհրաժեշտ գույքի տրամադրում, կամ
դ. ձեռնարկատիրական գործունեության ծավալման հետ կապված ծախսերի մասնակի հատուցում, կամ
ե. վարքագծային, սոցիալական հմտությունների վերականգնման ծառայություններ, կամ
զ. ընտանիքի սոցիալական կարիքներին համարժեք օրենսդրությամբ սահմանված այլ ծառայություններ։
</t>
  </si>
  <si>
    <t>անապահով ընտանիքներ</t>
  </si>
  <si>
    <t>ընտանիք/մարդ</t>
  </si>
  <si>
    <t>ակտիվացման ծախսեր</t>
  </si>
  <si>
    <t>ՀՀ տարածքային կառավարման և ենթակառուցվածքների նախարարություն/ՀՀ համայնքներ</t>
  </si>
  <si>
    <t>սոցիալական աջակցության ոլորտում որոշակի լիազորությունների պատվիրակում ՀՀ համայնքներին</t>
  </si>
  <si>
    <t xml:space="preserve">սոցիալական աջակցության ոլորտում որոշակի լիազորությունների պատվիրակում բոլոր 72 համայնքներին՝ համայնքային սոցիալական աշխատողների աշխատավարձերի և այցելության ծախսերի դիմաց վճարում </t>
  </si>
  <si>
    <t>«Տեղական ինքնակառավարման»  օրենքում փոփոխություններ և լրացում կատարելու մասին» օրենքի նախագիծ։ Ներկայացված է ՀՀ վարչապետի աշխատակազմ</t>
  </si>
  <si>
    <t>համայնքում կյանքի դժվարին իրավիճակում գտնվող ընտանիքներին սոցիալական աջակցության տրամադրում, համայնքի աղքատ ընտանիքների, ինչպես նաև  սոցիալական աջակցության ծրագրերում ընդգրկված ոչ աղքատ ընտանիքներին հայտնաբերում, համայնքում գտնվող կյանքի դժվարին իրավիճակում հայտնված անձանց կամ ընտանիքների տվյալների հավաքագրում և կառավարության սահմանած կարգով դրանք մուտքագրում համապատասխան շտեմարաններում</t>
  </si>
  <si>
    <t>համյանքների թիվ</t>
  </si>
  <si>
    <t>հատ</t>
  </si>
  <si>
    <t>սոցիալական աշխատողների թիվ</t>
  </si>
  <si>
    <t>Սոցիալական պաշտպանության ոլորտի միասնական տեղեկատվական համակարգի ստեղծման/ամբողջականացման համար անհրաժեշտ տեղեկատվական համակարգերի մշակում</t>
  </si>
  <si>
    <t xml:space="preserve">առկա է միասնական
տեղեկատվական համակարգ,
</t>
  </si>
  <si>
    <t>ՀՀ կառավարության ծրագիր, կետ 4.6 (2021-2026 թթ.), ՀՀ կառավարության 2021-2026 թթ. Գործունեության միջոցառումներ՝ կետ 8.6.4</t>
  </si>
  <si>
    <t>Սոցիալական պաշտպանության ոլորտի միասնական տեղեկատվական համակարգի ստեղծում, որի նպատակով դեռևս անհրաժեշտ է 13 տեղեկատվական համակարգից 8 տեղեկատվական համակարգերի առկայություն։ Պահանջվող 8 տեղեկատվական համակարգերից 2-ի մշակման աշխատանքները կիրականացվեն 2025-2026թթ․ ընթացքում, իսկ մյուսներինը՝ 2024-2026թթ․ ընթացքում</t>
  </si>
  <si>
    <t>տեղեկատվական համակարգերի թիվ</t>
  </si>
  <si>
    <t>կացարանի կարիք ունեցող ընտանիքներին սոցիալական հիփոթեքի տրամադրում</t>
  </si>
  <si>
    <t>Ï³ó³ñ³ÝÇ Ï³ñÇù áõÝ»óáÕ (ëáóÇ³É³å»ë ³Ý³å³Ñáí ¨ Ñ³ïáõÏ ËÙµ»ñÇÝ ¹³ëí³Í) ÁÝï³ÝÇùÝ»ñÇÝ Ïïñ³Ù³¹ñíÇ ýÇÝ³Ýë³Ï³Ý ³ç³ÏóáõÃÛան տրամադրում՝ բնակարանային խնդիրների լուծման նպատակով</t>
  </si>
  <si>
    <t>ՀՀ կառավարության ծրագիր, կետ 4.6 (2021-2026 թթ.), ՀՀ կառավարության 2021-2026 թթ. Գործունեության միջոցառումներ՝ կետ 8.3, որոնց հիման վրա մշակվել և շրջանառվել է «Կացարանի կարիք ունեցող ընտանիքների կողմից բնակարանի կամ բնակելի տան ձեռքբերմանը պետական աջակցություն տրամադրելու նպատակային ծրագիրը հաստատելու մասին» ՀՀ կառավարության որոշման նախագիծը</t>
  </si>
  <si>
    <t>ընտանիքների թիվ</t>
  </si>
  <si>
    <t>Անապահով ընտանիքներին և խոցելի այլ խմբերին ժամանակավոր կացարաններով ապահովելու նպատակով բնակարանի վարձակալության
վարձավճարի հատուցման տրամադրում՝ ծագած կացարանային խնդրին հրատապ արձագանք ապահովելու նպատակով</t>
  </si>
  <si>
    <t>հրատապ լուծում պահանջող իրավիճակներում կացարանի խնդրի լուծում՝ վարձավճարի մասնակի հատուցման միջոցով՝ մինչև 6 ամիս ժամկետով</t>
  </si>
  <si>
    <t>ՀՀ կառավարության ծրագիր, կետ 4.6 (2021-2026 թթ.), Ներառված է «Սոցիալական աջակցության մասին» օրենքում լրացումներ
և փոփոխություններ կատարելու մասին» 2022 թվականի հունիսի 9-ի ՀՕ-277-Ն
օրենքի կիրարկումն ապահովող միջոցառումների ցանկում՝ կետ 10</t>
  </si>
  <si>
    <t>անապահով ընտանիքներին և խոցելի այլ խմբերին մշտական կամ ժամանակավոր կացարաններով ապահովելու նպատակով բնակարանի վարձակալության
վարձավճարի հատուցման տրամադրում 6ամիս ժամկետով, ինչը պայմանավորված է  պատերազմի հետևանքների մեղմման միջոցառումների իրականացման ժամանակ ծառացած խնդիրներին պետության կողմից հրատապ լուծումներ տալու միջոցների բացակայությամբ</t>
  </si>
  <si>
    <t>շահառու ընտանիքների թիվ</t>
  </si>
  <si>
    <t>Այլ ընթացիկ դրամաշնորհներ 4639</t>
  </si>
  <si>
    <t>Հավելված N 4. Բյուջետային ծրագրերի նոր նախաձեռնությունների գծով ամփոփ ծախսերն ըստ բյուջետային ծախսերի գործառական դասակարգման տարրերի և ըստ տնտեսագիտական դասակարգման հոդվածների</t>
  </si>
  <si>
    <t>Հավելված N 4. Բյուջետային ծրագրերի (գոյություն ունեցող և նոր նախաձեռնություններ ) գծով ամփոփ ծախսերն ըստ բյուջետային ծախսերի գործառական դասակարգման տարրերի և ըստ տնտեսագիտական դասակարգման հոդվածների</t>
  </si>
  <si>
    <t>Ամբողջը ՀՀ ԱՍՀՆ որպես ԲԳԿ ըստ կատարողների՝ գոյություն ունեցող + նոր նախաձեռնությունները</t>
  </si>
  <si>
    <t>Ընդամենը ՀՀ ԱՍՀՆ որպես ԲԳԿ՝գոյություն ունեցող ծրագրերի և միջոցառումների գծով</t>
  </si>
  <si>
    <t>Չի նախատեսվում</t>
  </si>
  <si>
    <t>Իրականացնել հաշմանդամություն ունեցող անձանց անձնական օգնականների վերապատրաստումներ, նպաստելով անձնական օգնականների կողմից հաշմանդամություն ունեցող անձանց մատուցվող ծառայությունների որակի շարունակական բարձրացմանը:</t>
  </si>
  <si>
    <t xml:space="preserve">Հաշմանդամութուն ունեցող անձանց անձնական օգնականի տրամադրման դեպքում կդժվարանա անձնական օգնականների ընտրությունը, ինչպես նաև կառաջանան ռիսկեր նրանց կողմից ցածր որակով և ոչ արդյունավետ  ծառայությունյներ մատուցելու տեսանկյունից: </t>
  </si>
  <si>
    <t>Ընթացիկ դրամաշնորհներ պետական և համայնքների ոչ առևտրային կազմակերպություններին 4637</t>
  </si>
  <si>
    <r>
      <rPr>
        <sz val="10"/>
        <color theme="1"/>
        <rFont val="GHEA Grapalat"/>
        <family val="3"/>
      </rPr>
      <t>Հենաշարժական, տեսողական և հոգեկան (մտավոր) խնդիրներով ֆունկցիոնալության խորը աստիճանի սահմանափակում ունեցող անձանց, ում ընտանիքը</t>
    </r>
    <r>
      <rPr>
        <sz val="10"/>
        <color rgb="FF000000"/>
        <rFont val="GHEA Grapalat"/>
        <family val="3"/>
      </rPr>
      <t xml:space="preserve"> հաշվառված է ընտանիքների անապահովության գնահատման համակարգում և ունի 10-ից բարձր անապահովության միավոր, նախատեսվում է տրամադրել անձնական օգնականի ծառայություններ։ Անձնական օգնականը իր պարտականությունները իրականացնելու համար պետք է ունենա որոշակի գիտելիքներ, կարողություններ և հմտություններ, ինչի արդյունքում կնպաստի հաշմանդամություն ունեցող անձին տրամադրվող ծառայությունների որակի բարձրացմանը: Պայմանավորված նշված անհրաժեշտությամբ, սույն միջոցառման շրջանակներում  նախատեսվում է անձնական օգնականների վերապատրաստում և որակավորման բարձրացում: </t>
    </r>
  </si>
  <si>
    <t>«Հաշմանդամություն ունեցող անձանց իրավունքների մասին» ՀՀ օրենք, ՀՀ կառավարության 2022 թվականի օգոստոսի 11-ի N 1264-Ն որոշում</t>
  </si>
  <si>
    <t xml:space="preserve">Անձնական օգնականը տրամադրվում է հենաշարժական, տեսողական և հոգեկան (մտավոր) խնդիրներով ֆունկցիոնալության խորը աստիճանի սահմանափակում ունեցող այն անձանց, ում ընտանիքը հաշվառված է ընտանիքների անապահովության գնահատման համակարգում և ունի 10-ից բարձր անապահովության միավոր։ Անձնական օգնականկի գործառույթները ներառում են տարատեսակ  ծառայություններ՝ խնամք, աջակցություն՝   անձնական հիգիենայի ու առողջության պահպանման, սննդի և առաջին անհրաժեշտության ապրանքների, դեղերի գնումների, կենցաղային աշխատանքներ և այլ գործողություններ իրականացնելու մասով, որոնք կամրագվեն պայմանագրում՝ անձի կարիքներից ելնելով։ Անձնական օգնականներից իրենց պարտականությունները կատարելու համար կպահանջվի համապատասխան գիտելիքներ, կարողություններ և հմտություններ, որոնց զարգացման և ձևավորման համար նախատեսվում է իրականացնել նրանց շրջանում վերապատրաստման և որակավորևման բարձրացման դասընթացներ: Դասընթացների ավարտից հետո անձնական օգնականներին կտրվի համապատասխան վկայական, ինչը իրավունք կտա նրանց իրականացնելու անձնական օգնականի ծառայություններ: 2023 թվականի ընթացքում նախատեսվում է իրականացնել ընդհանուր 2450 անձնական օգնականների վերապատրաստում: Վերապատրաստումների ծախսը կկազմի 12936 հազար ՀՀ դրամ, մեկ վերապատրաստվողի հաշվարկով 5280 ՀՀ դրամ: </t>
  </si>
  <si>
    <t>Վերապատրևաստվող անձնական օգնականների թիվ</t>
  </si>
  <si>
    <t>Վերապատրաստումից գոհունակությունը</t>
  </si>
  <si>
    <t>միավոր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</si>
  <si>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</si>
  <si>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Սոցիալական պաշտպանության ոլորտի զարգացման ծրագիր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</si>
</sst>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
    <numFmt numFmtId="165" formatCode="#,##0.0_);\(#,##0.0\)"/>
    <numFmt numFmtId="166" formatCode="0.0"/>
    <numFmt numFmtId="167" formatCode="_(* #,##0.0_);_(* \(#,##0.0\);_(* &quot;-&quot;??_);_(@_)"/>
    <numFmt numFmtId="168" formatCode="##,##0.0;\(##,##0.0\);\-"/>
    <numFmt numFmtId="169" formatCode="[$-F400]h:mm:ss\ AM/PM"/>
  </numFmts>
  <fonts count="42" x14ac:knownFonts="1">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sz val="8"/>
      <color theme="1"/>
      <name val="GHEA Grapalat"/>
      <family val="3"/>
    </font>
    <font>
      <sz val="9"/>
      <color theme="1"/>
      <name val="GHEA Grapalat"/>
      <family val="3"/>
    </font>
    <font>
      <b/>
      <sz val="10"/>
      <color theme="1"/>
      <name val="GHEA Grapalat"/>
      <family val="3"/>
    </font>
    <font>
      <sz val="8"/>
      <color rgb="FF000000"/>
      <name val="Tahoma"/>
      <family val="2"/>
    </font>
    <font>
      <b/>
      <sz val="9"/>
      <color theme="1"/>
      <name val="GHEA Grapalat"/>
      <family val="3"/>
    </font>
    <font>
      <sz val="11"/>
      <color theme="1"/>
      <name val="GHEA Grapalat"/>
      <family val="3"/>
    </font>
    <font>
      <b/>
      <vertAlign val="superscript"/>
      <sz val="10"/>
      <color theme="1"/>
      <name val="GHEA Grapalat"/>
      <family val="3"/>
    </font>
    <font>
      <vertAlign val="superscript"/>
      <sz val="9"/>
      <color theme="1"/>
      <name val="GHEA Grapalat"/>
      <family val="3"/>
    </font>
    <font>
      <sz val="10"/>
      <name val="Arial LatArm"/>
      <family val="2"/>
    </font>
    <font>
      <sz val="11"/>
      <color rgb="FF202122"/>
      <name val="GHEA Grapalat"/>
      <family val="3"/>
    </font>
    <font>
      <sz val="10"/>
      <color theme="1"/>
      <name val="Calibri"/>
      <family val="2"/>
      <scheme val="minor"/>
    </font>
    <font>
      <sz val="10"/>
      <color rgb="FF000000"/>
      <name val="GHEA Grapalat"/>
      <family val="3"/>
    </font>
    <font>
      <b/>
      <sz val="8"/>
      <color theme="1"/>
      <name val="GHEA Grapalat"/>
      <family val="3"/>
    </font>
    <font>
      <sz val="11"/>
      <color theme="1"/>
      <name val="Calibri"/>
      <family val="2"/>
      <scheme val="minor"/>
    </font>
    <font>
      <b/>
      <sz val="8"/>
      <name val="GHEA Grapalat"/>
      <family val="3"/>
    </font>
    <font>
      <sz val="10"/>
      <name val="Arial Armenian"/>
      <family val="2"/>
    </font>
    <font>
      <sz val="11"/>
      <name val="GHEA Grapalat"/>
      <family val="3"/>
    </font>
    <font>
      <b/>
      <sz val="9"/>
      <name val="GHEA Grapalat"/>
      <family val="3"/>
    </font>
    <font>
      <sz val="10"/>
      <name val="GHEA Grapalat"/>
      <family val="3"/>
    </font>
    <font>
      <b/>
      <sz val="10"/>
      <name val="GHEA Grapalat"/>
      <family val="3"/>
    </font>
    <font>
      <sz val="11"/>
      <color rgb="FF000000"/>
      <name val="Calibri"/>
      <family val="2"/>
    </font>
    <font>
      <sz val="9"/>
      <color theme="0"/>
      <name val="GHEA Grapalat"/>
      <family val="3"/>
    </font>
    <font>
      <b/>
      <i/>
      <sz val="10"/>
      <name val="GHEA Grapalat"/>
      <family val="3"/>
    </font>
    <font>
      <b/>
      <sz val="8"/>
      <name val="GHEA Grapalat"/>
      <family val="2"/>
    </font>
    <font>
      <sz val="10"/>
      <name val="Arial"/>
      <family val="2"/>
    </font>
    <font>
      <sz val="8"/>
      <name val="GHEA Grapalat"/>
      <family val="2"/>
    </font>
    <font>
      <i/>
      <sz val="10"/>
      <name val="GHEA Grapalat"/>
      <family val="3"/>
    </font>
    <font>
      <sz val="8"/>
      <name val="GHEA Grapalat"/>
      <family val="3"/>
    </font>
    <font>
      <vertAlign val="superscript"/>
      <sz val="8"/>
      <color theme="1"/>
      <name val="Calibri"/>
      <family val="2"/>
      <scheme val="minor"/>
    </font>
    <font>
      <i/>
      <sz val="8"/>
      <name val="GHEA Grapalat"/>
      <family val="3"/>
    </font>
    <font>
      <sz val="11"/>
      <color theme="1"/>
      <name val="Calibri"/>
      <family val="2"/>
      <charset val="1"/>
      <scheme val="minor"/>
    </font>
    <font>
      <b/>
      <i/>
      <sz val="8"/>
      <color rgb="FF000000"/>
      <name val="GHEA Grapalat"/>
      <family val="3"/>
    </font>
    <font>
      <sz val="9"/>
      <color theme="1"/>
      <name val="Arial LatArm"/>
      <family val="2"/>
    </font>
    <font>
      <i/>
      <sz val="8"/>
      <name val="GHEA Grapalat"/>
      <family val="2"/>
    </font>
    <font>
      <i/>
      <sz val="10"/>
      <name val="GHEA Grapalat"/>
      <family val="2"/>
    </font>
  </fonts>
  <fills count="13">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95B3D7"/>
      </patternFill>
    </fill>
    <fill>
      <patternFill patternType="solid">
        <fgColor rgb="FFFFFFFF"/>
        <bgColor rgb="FFFFFFFF"/>
      </patternFill>
    </fill>
    <fill>
      <patternFill patternType="solid">
        <fgColor theme="0" tint="-4.9989318521683403E-2"/>
        <bgColor indexed="64"/>
      </patternFill>
    </fill>
    <fill>
      <patternFill patternType="solid">
        <fgColor theme="9"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auto="1"/>
      </top>
      <bottom/>
      <diagonal/>
    </border>
  </borders>
  <cellStyleXfs count="13">
    <xf numFmtId="0" fontId="0" fillId="0" borderId="0"/>
    <xf numFmtId="0" fontId="20" fillId="0" borderId="0"/>
    <xf numFmtId="0" fontId="22" fillId="0" borderId="0"/>
    <xf numFmtId="0" fontId="20" fillId="0" borderId="0"/>
    <xf numFmtId="0" fontId="20" fillId="0" borderId="0"/>
    <xf numFmtId="0" fontId="27" fillId="0" borderId="0"/>
    <xf numFmtId="43" fontId="27" fillId="0" borderId="0" applyFont="0" applyFill="0" applyBorder="0" applyAlignment="0" applyProtection="0"/>
    <xf numFmtId="168" fontId="30" fillId="0" borderId="0" applyFill="0" applyBorder="0" applyProtection="0">
      <alignment horizontal="right" vertical="top"/>
    </xf>
    <xf numFmtId="43" fontId="31" fillId="0" borderId="0" applyFont="0" applyFill="0" applyBorder="0" applyAlignment="0" applyProtection="0"/>
    <xf numFmtId="0" fontId="32" fillId="0" borderId="0">
      <alignment horizontal="left" vertical="top" wrapText="1"/>
    </xf>
    <xf numFmtId="0" fontId="31" fillId="0" borderId="0"/>
    <xf numFmtId="168" fontId="32" fillId="0" borderId="0" applyFill="0" applyBorder="0" applyProtection="0">
      <alignment horizontal="right" vertical="top"/>
    </xf>
    <xf numFmtId="43" fontId="37" fillId="0" borderId="0" applyFont="0" applyFill="0" applyBorder="0" applyAlignment="0" applyProtection="0"/>
  </cellStyleXfs>
  <cellXfs count="376">
    <xf numFmtId="0" fontId="0" fillId="0" borderId="0" xfId="0"/>
    <xf numFmtId="0" fontId="0" fillId="0" borderId="0" xfId="0" applyAlignment="1"/>
    <xf numFmtId="0" fontId="3" fillId="0" borderId="0" xfId="0" applyFont="1" applyAlignment="1">
      <alignment horizontal="left" vertical="top"/>
    </xf>
    <xf numFmtId="0" fontId="1" fillId="0" borderId="0" xfId="0" applyFont="1" applyBorder="1" applyAlignment="1">
      <alignment vertical="center"/>
    </xf>
    <xf numFmtId="0" fontId="3" fillId="0" borderId="4" xfId="0" applyFont="1" applyBorder="1" applyAlignment="1">
      <alignment horizontal="left" vertical="top"/>
    </xf>
    <xf numFmtId="0" fontId="1" fillId="0" borderId="0" xfId="0" applyFont="1" applyBorder="1" applyAlignment="1">
      <alignment horizontal="center" vertical="center"/>
    </xf>
    <xf numFmtId="0" fontId="3" fillId="0" borderId="0" xfId="0" applyFont="1" applyBorder="1" applyAlignment="1">
      <alignment horizontal="center" vertical="top"/>
    </xf>
    <xf numFmtId="0" fontId="9"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Border="1" applyAlignment="1">
      <alignment horizontal="left" vertical="center"/>
    </xf>
    <xf numFmtId="0" fontId="9" fillId="0" borderId="0" xfId="0" applyFont="1"/>
    <xf numFmtId="0" fontId="8" fillId="3" borderId="1" xfId="0" applyFont="1" applyFill="1" applyBorder="1" applyAlignment="1">
      <alignment vertical="center" wrapText="1"/>
    </xf>
    <xf numFmtId="0" fontId="8" fillId="0" borderId="0" xfId="0" applyFont="1" applyAlignment="1">
      <alignment vertical="center"/>
    </xf>
    <xf numFmtId="0" fontId="8" fillId="3" borderId="1" xfId="0" applyFont="1" applyFill="1" applyBorder="1" applyAlignment="1">
      <alignment horizontal="center" vertical="center" wrapText="1"/>
    </xf>
    <xf numFmtId="0" fontId="1" fillId="3" borderId="6" xfId="0" applyFont="1" applyFill="1" applyBorder="1" applyAlignment="1">
      <alignment horizontal="left" vertical="center"/>
    </xf>
    <xf numFmtId="0" fontId="8" fillId="3" borderId="1" xfId="0" applyFont="1" applyFill="1" applyBorder="1" applyAlignment="1">
      <alignment vertical="top" wrapText="1"/>
    </xf>
    <xf numFmtId="0" fontId="12" fillId="0" borderId="0" xfId="0" applyFont="1"/>
    <xf numFmtId="0" fontId="0" fillId="3" borderId="0" xfId="0" applyFill="1"/>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8" fillId="3" borderId="6" xfId="0" applyFont="1" applyFill="1" applyBorder="1" applyAlignment="1">
      <alignment horizontal="center" vertical="center" wrapText="1"/>
    </xf>
    <xf numFmtId="0" fontId="3" fillId="4" borderId="1" xfId="0" applyFont="1" applyFill="1" applyBorder="1" applyAlignment="1">
      <alignment horizontal="left" vertical="top" wrapText="1"/>
    </xf>
    <xf numFmtId="0" fontId="0" fillId="4" borderId="1" xfId="0" applyFill="1" applyBorder="1" applyAlignment="1"/>
    <xf numFmtId="0" fontId="3" fillId="4" borderId="1" xfId="0" applyFont="1" applyFill="1" applyBorder="1" applyAlignment="1">
      <alignment horizontal="center" vertical="top" wrapText="1"/>
    </xf>
    <xf numFmtId="0" fontId="0" fillId="4" borderId="1" xfId="0" applyFill="1" applyBorder="1" applyAlignment="1">
      <alignment horizontal="center"/>
    </xf>
    <xf numFmtId="0" fontId="3" fillId="3" borderId="1" xfId="0" applyFont="1" applyFill="1" applyBorder="1" applyAlignment="1">
      <alignment horizontal="center" vertical="top" wrapText="1"/>
    </xf>
    <xf numFmtId="0" fontId="6" fillId="4" borderId="2" xfId="0" applyFont="1" applyFill="1" applyBorder="1" applyAlignment="1">
      <alignment horizontal="center" vertical="top"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indent="1"/>
    </xf>
    <xf numFmtId="0" fontId="8" fillId="3" borderId="6" xfId="0" applyFont="1" applyFill="1" applyBorder="1" applyAlignment="1">
      <alignment horizontal="left" vertical="center" wrapText="1" indent="3"/>
    </xf>
    <xf numFmtId="0" fontId="8" fillId="3" borderId="6"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8" fillId="4" borderId="6" xfId="0" applyFont="1" applyFill="1" applyBorder="1" applyAlignment="1">
      <alignment horizontal="center" vertical="center" wrapText="1"/>
    </xf>
    <xf numFmtId="0" fontId="8" fillId="0" borderId="0" xfId="0" applyFont="1" applyAlignment="1">
      <alignment vertical="center" wrapText="1"/>
    </xf>
    <xf numFmtId="0" fontId="11"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6" borderId="1" xfId="0" applyFont="1" applyFill="1" applyBorder="1" applyAlignment="1">
      <alignment wrapText="1"/>
    </xf>
    <xf numFmtId="0" fontId="8" fillId="6" borderId="1" xfId="0" applyFont="1" applyFill="1" applyBorder="1" applyAlignment="1">
      <alignment vertical="top"/>
    </xf>
    <xf numFmtId="0" fontId="8" fillId="6" borderId="1" xfId="0" applyFont="1" applyFill="1" applyBorder="1" applyAlignment="1">
      <alignment vertical="top" wrapText="1"/>
    </xf>
    <xf numFmtId="0" fontId="3" fillId="6" borderId="1" xfId="0" applyFont="1" applyFill="1" applyBorder="1" applyAlignment="1">
      <alignment horizontal="left" vertical="top" wrapText="1"/>
    </xf>
    <xf numFmtId="0" fontId="1" fillId="6" borderId="1" xfId="0" applyFont="1" applyFill="1" applyBorder="1" applyAlignment="1">
      <alignment vertical="center" wrapText="1"/>
    </xf>
    <xf numFmtId="0" fontId="7" fillId="3" borderId="7" xfId="0" applyFont="1" applyFill="1" applyBorder="1" applyAlignment="1">
      <alignment horizontal="center" vertical="center" wrapText="1"/>
    </xf>
    <xf numFmtId="0" fontId="12" fillId="0" borderId="0" xfId="0" applyFont="1" applyAlignment="1">
      <alignment vertical="top"/>
    </xf>
    <xf numFmtId="0" fontId="12" fillId="0" borderId="1" xfId="0" applyFont="1" applyBorder="1"/>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top" wrapText="1"/>
    </xf>
    <xf numFmtId="0" fontId="12" fillId="7" borderId="0" xfId="0" applyFont="1" applyFill="1"/>
    <xf numFmtId="164" fontId="19" fillId="5" borderId="7"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165" fontId="3" fillId="4" borderId="1" xfId="0" applyNumberFormat="1" applyFont="1" applyFill="1" applyBorder="1" applyAlignment="1">
      <alignment horizontal="center" vertical="top" wrapText="1"/>
    </xf>
    <xf numFmtId="165" fontId="3" fillId="4" borderId="2" xfId="0" applyNumberFormat="1"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2"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1" fillId="7" borderId="1" xfId="1"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49" fontId="3" fillId="7" borderId="1" xfId="0" applyNumberFormat="1" applyFont="1" applyFill="1" applyBorder="1" applyAlignment="1">
      <alignment vertical="center" wrapText="1"/>
    </xf>
    <xf numFmtId="164" fontId="6" fillId="7" borderId="6" xfId="0" applyNumberFormat="1" applyFont="1" applyFill="1" applyBorder="1" applyAlignment="1">
      <alignment vertical="center" wrapText="1"/>
    </xf>
    <xf numFmtId="164" fontId="3" fillId="7" borderId="1" xfId="0" applyNumberFormat="1" applyFont="1" applyFill="1" applyBorder="1" applyAlignment="1">
      <alignment vertical="center" wrapText="1"/>
    </xf>
    <xf numFmtId="165" fontId="6" fillId="7" borderId="6" xfId="0" applyNumberFormat="1" applyFont="1" applyFill="1" applyBorder="1" applyAlignment="1">
      <alignment vertical="center" wrapText="1"/>
    </xf>
    <xf numFmtId="165" fontId="3" fillId="7" borderId="1" xfId="0" applyNumberFormat="1" applyFont="1" applyFill="1" applyBorder="1" applyAlignment="1">
      <alignment vertical="center" wrapText="1"/>
    </xf>
    <xf numFmtId="0" fontId="3" fillId="7" borderId="1" xfId="0" applyFont="1" applyFill="1" applyBorder="1" applyAlignment="1">
      <alignment vertical="center" wrapText="1"/>
    </xf>
    <xf numFmtId="165" fontId="3" fillId="7" borderId="6" xfId="0" applyNumberFormat="1" applyFont="1" applyFill="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left" vertical="center" wrapText="1"/>
    </xf>
    <xf numFmtId="0" fontId="3" fillId="7" borderId="1" xfId="0" quotePrefix="1" applyFont="1" applyFill="1" applyBorder="1" applyAlignment="1">
      <alignment vertical="center" wrapText="1"/>
    </xf>
    <xf numFmtId="0" fontId="3" fillId="7" borderId="16" xfId="2" applyFont="1" applyFill="1" applyBorder="1" applyAlignment="1">
      <alignment horizontal="left" vertical="center" wrapText="1"/>
    </xf>
    <xf numFmtId="0" fontId="25" fillId="7" borderId="7" xfId="2" applyFont="1" applyFill="1" applyBorder="1" applyAlignment="1">
      <alignment horizontal="center" vertical="center" wrapText="1"/>
    </xf>
    <xf numFmtId="165" fontId="25" fillId="7" borderId="7" xfId="2" applyNumberFormat="1" applyFont="1" applyFill="1" applyBorder="1" applyAlignment="1">
      <alignment horizontal="right" vertical="center" wrapText="1"/>
    </xf>
    <xf numFmtId="165" fontId="25" fillId="7" borderId="17" xfId="2" applyNumberFormat="1" applyFont="1" applyFill="1" applyBorder="1" applyAlignment="1">
      <alignment horizontal="right" vertical="center" wrapText="1"/>
    </xf>
    <xf numFmtId="0" fontId="3" fillId="7" borderId="18" xfId="2" applyFont="1" applyFill="1" applyBorder="1" applyAlignment="1">
      <alignment horizontal="left" vertical="center" wrapText="1"/>
    </xf>
    <xf numFmtId="165" fontId="25" fillId="7" borderId="1" xfId="2" applyNumberFormat="1" applyFont="1" applyFill="1" applyBorder="1" applyAlignment="1">
      <alignment horizontal="right" vertical="center" wrapText="1"/>
    </xf>
    <xf numFmtId="0" fontId="25" fillId="7" borderId="1" xfId="2" applyFont="1" applyFill="1" applyBorder="1" applyAlignment="1">
      <alignment horizontal="center" vertical="center" wrapText="1"/>
    </xf>
    <xf numFmtId="0" fontId="25" fillId="7" borderId="19" xfId="2" applyFont="1" applyFill="1" applyBorder="1" applyAlignment="1">
      <alignment horizontal="center" vertical="center" wrapText="1"/>
    </xf>
    <xf numFmtId="165" fontId="25" fillId="7" borderId="19" xfId="2" applyNumberFormat="1" applyFont="1" applyFill="1" applyBorder="1" applyAlignment="1">
      <alignment horizontal="right" vertical="center" wrapText="1"/>
    </xf>
    <xf numFmtId="0" fontId="6" fillId="7" borderId="18" xfId="2" applyFont="1" applyFill="1" applyBorder="1" applyAlignment="1">
      <alignment horizontal="left" vertical="center" wrapText="1" indent="2"/>
    </xf>
    <xf numFmtId="0" fontId="3" fillId="7" borderId="20" xfId="2" applyFont="1" applyFill="1" applyBorder="1" applyAlignment="1">
      <alignment horizontal="left" vertical="center" wrapText="1"/>
    </xf>
    <xf numFmtId="0" fontId="25" fillId="7" borderId="21" xfId="2" applyFont="1" applyFill="1" applyBorder="1" applyAlignment="1">
      <alignment horizontal="center" vertical="center" wrapText="1"/>
    </xf>
    <xf numFmtId="165" fontId="25" fillId="7" borderId="21" xfId="2" applyNumberFormat="1" applyFont="1" applyFill="1" applyBorder="1" applyAlignment="1">
      <alignment horizontal="right" vertical="center" wrapText="1"/>
    </xf>
    <xf numFmtId="165" fontId="25" fillId="7" borderId="22" xfId="2" applyNumberFormat="1" applyFont="1" applyFill="1" applyBorder="1" applyAlignment="1">
      <alignment horizontal="right" vertical="center" wrapText="1"/>
    </xf>
    <xf numFmtId="1" fontId="26" fillId="7" borderId="0" xfId="2" applyNumberFormat="1" applyFont="1" applyFill="1" applyAlignment="1">
      <alignment horizontal="center"/>
    </xf>
    <xf numFmtId="166" fontId="26" fillId="7" borderId="0" xfId="2" applyNumberFormat="1" applyFont="1" applyFill="1" applyAlignment="1">
      <alignment horizontal="center"/>
    </xf>
    <xf numFmtId="1" fontId="25" fillId="7" borderId="0" xfId="2" applyNumberFormat="1" applyFont="1" applyFill="1" applyAlignment="1">
      <alignment horizontal="center"/>
    </xf>
    <xf numFmtId="166" fontId="25" fillId="7" borderId="0" xfId="2" applyNumberFormat="1" applyFont="1" applyFill="1" applyAlignment="1">
      <alignment horizontal="center"/>
    </xf>
    <xf numFmtId="164" fontId="25" fillId="7" borderId="0" xfId="2" applyNumberFormat="1" applyFont="1" applyFill="1" applyAlignment="1"/>
    <xf numFmtId="166" fontId="25" fillId="7" borderId="0" xfId="2" applyNumberFormat="1" applyFont="1" applyFill="1" applyAlignment="1"/>
    <xf numFmtId="166" fontId="25" fillId="7" borderId="0" xfId="2" applyNumberFormat="1" applyFont="1" applyFill="1" applyAlignment="1">
      <alignment horizontal="left"/>
    </xf>
    <xf numFmtId="164" fontId="26" fillId="7" borderId="0" xfId="2" applyNumberFormat="1" applyFont="1" applyFill="1" applyAlignment="1">
      <alignment vertical="center"/>
    </xf>
    <xf numFmtId="165" fontId="26" fillId="9" borderId="0" xfId="5" applyNumberFormat="1" applyFont="1" applyFill="1" applyBorder="1" applyAlignment="1" applyProtection="1">
      <alignment horizontal="right" vertical="top"/>
    </xf>
    <xf numFmtId="167" fontId="28" fillId="10" borderId="0" xfId="6" applyNumberFormat="1" applyFont="1" applyFill="1" applyBorder="1" applyAlignment="1" applyProtection="1">
      <alignment horizontal="right" vertical="top"/>
    </xf>
    <xf numFmtId="4" fontId="26" fillId="7" borderId="0" xfId="2" applyNumberFormat="1" applyFont="1" applyFill="1" applyBorder="1" applyAlignment="1"/>
    <xf numFmtId="4" fontId="26" fillId="7" borderId="0" xfId="2" applyNumberFormat="1" applyFont="1" applyFill="1" applyAlignment="1">
      <alignment horizontal="right"/>
    </xf>
    <xf numFmtId="0" fontId="26" fillId="7" borderId="25" xfId="2" applyFont="1" applyFill="1" applyBorder="1" applyAlignment="1">
      <alignment horizontal="center" vertical="center" wrapText="1"/>
    </xf>
    <xf numFmtId="0" fontId="26" fillId="7" borderId="26" xfId="2" applyFont="1" applyFill="1" applyBorder="1" applyAlignment="1">
      <alignment horizontal="center" vertical="center" wrapText="1"/>
    </xf>
    <xf numFmtId="1" fontId="26" fillId="7" borderId="1" xfId="2" applyNumberFormat="1" applyFont="1" applyFill="1" applyBorder="1" applyAlignment="1">
      <alignment horizontal="center" vertical="center" wrapText="1"/>
    </xf>
    <xf numFmtId="0" fontId="26" fillId="7" borderId="1" xfId="2" applyFont="1" applyFill="1" applyBorder="1" applyAlignment="1">
      <alignment horizontal="center" vertical="center" wrapText="1"/>
    </xf>
    <xf numFmtId="1" fontId="26" fillId="7" borderId="10" xfId="2" applyNumberFormat="1" applyFont="1" applyFill="1" applyBorder="1" applyAlignment="1">
      <alignment horizontal="center" vertical="top" wrapText="1"/>
    </xf>
    <xf numFmtId="0" fontId="26" fillId="7" borderId="10" xfId="2" applyFont="1" applyFill="1" applyBorder="1" applyAlignment="1">
      <alignment horizontal="center" vertical="top" wrapText="1"/>
    </xf>
    <xf numFmtId="0" fontId="26" fillId="7" borderId="10" xfId="2" applyFont="1" applyFill="1" applyBorder="1" applyAlignment="1">
      <alignment horizontal="center" vertical="center" wrapText="1"/>
    </xf>
    <xf numFmtId="0" fontId="26" fillId="7" borderId="12" xfId="2" applyFont="1" applyFill="1" applyBorder="1" applyAlignment="1">
      <alignment horizontal="center" vertical="center" wrapText="1"/>
    </xf>
    <xf numFmtId="166" fontId="29" fillId="5" borderId="7" xfId="2" applyNumberFormat="1" applyFont="1" applyFill="1" applyBorder="1" applyAlignment="1">
      <alignment horizontal="left" vertical="top" wrapText="1"/>
    </xf>
    <xf numFmtId="164" fontId="26" fillId="5" borderId="7" xfId="4" applyNumberFormat="1" applyFont="1" applyFill="1" applyBorder="1" applyAlignment="1">
      <alignment horizontal="center" vertical="center" wrapText="1"/>
    </xf>
    <xf numFmtId="165" fontId="26" fillId="5" borderId="7" xfId="4" applyNumberFormat="1" applyFont="1" applyFill="1" applyBorder="1" applyAlignment="1">
      <alignment horizontal="center" vertical="center" wrapText="1"/>
    </xf>
    <xf numFmtId="1" fontId="26" fillId="7" borderId="2" xfId="2" applyNumberFormat="1" applyFont="1" applyFill="1" applyBorder="1" applyAlignment="1">
      <alignment horizontal="center" vertical="top" wrapText="1"/>
    </xf>
    <xf numFmtId="0" fontId="26" fillId="7" borderId="2" xfId="2" applyFont="1" applyFill="1" applyBorder="1" applyAlignment="1">
      <alignment horizontal="center" vertical="top" wrapText="1"/>
    </xf>
    <xf numFmtId="0" fontId="26" fillId="7" borderId="2" xfId="2" applyFont="1" applyFill="1" applyBorder="1" applyAlignment="1">
      <alignment horizontal="center" vertical="center" wrapText="1"/>
    </xf>
    <xf numFmtId="0" fontId="26" fillId="7" borderId="3" xfId="2" applyFont="1" applyFill="1" applyBorder="1" applyAlignment="1">
      <alignment horizontal="center" vertical="center" wrapText="1"/>
    </xf>
    <xf numFmtId="39" fontId="25" fillId="7" borderId="1" xfId="4" applyNumberFormat="1" applyFont="1" applyFill="1" applyBorder="1" applyAlignment="1">
      <alignment horizontal="center" vertical="center" wrapText="1"/>
    </xf>
    <xf numFmtId="165" fontId="25" fillId="7" borderId="1" xfId="4" applyNumberFormat="1" applyFont="1" applyFill="1" applyBorder="1" applyAlignment="1">
      <alignment horizontal="center" vertical="center" wrapText="1"/>
    </xf>
    <xf numFmtId="1" fontId="29" fillId="5" borderId="1" xfId="2" applyNumberFormat="1" applyFont="1" applyFill="1" applyBorder="1" applyAlignment="1">
      <alignment horizontal="center" vertical="top" wrapText="1"/>
    </xf>
    <xf numFmtId="166" fontId="29" fillId="5" borderId="1" xfId="2" applyNumberFormat="1" applyFont="1" applyFill="1" applyBorder="1" applyAlignment="1">
      <alignment horizontal="center" vertical="top" wrapText="1"/>
    </xf>
    <xf numFmtId="1" fontId="26" fillId="5" borderId="1" xfId="2" applyNumberFormat="1" applyFont="1" applyFill="1" applyBorder="1" applyAlignment="1">
      <alignment horizontal="center" vertical="center" wrapText="1"/>
    </xf>
    <xf numFmtId="166" fontId="29" fillId="5" borderId="1" xfId="2" applyNumberFormat="1" applyFont="1" applyFill="1" applyBorder="1" applyAlignment="1">
      <alignment horizontal="left" vertical="top" wrapText="1"/>
    </xf>
    <xf numFmtId="164" fontId="29" fillId="5" borderId="1" xfId="2" applyNumberFormat="1" applyFont="1" applyFill="1" applyBorder="1" applyAlignment="1">
      <alignment horizontal="center" vertical="center" wrapText="1"/>
    </xf>
    <xf numFmtId="165" fontId="29" fillId="5" borderId="1" xfId="2" applyNumberFormat="1" applyFont="1" applyFill="1" applyBorder="1" applyAlignment="1">
      <alignment horizontal="center" vertical="center" wrapText="1"/>
    </xf>
    <xf numFmtId="1" fontId="26" fillId="5" borderId="1" xfId="2" applyNumberFormat="1" applyFont="1" applyFill="1" applyBorder="1" applyAlignment="1">
      <alignment horizontal="center" vertical="top" wrapText="1"/>
    </xf>
    <xf numFmtId="166" fontId="26" fillId="5" borderId="1" xfId="2" applyNumberFormat="1" applyFont="1" applyFill="1" applyBorder="1" applyAlignment="1">
      <alignment horizontal="center" vertical="top" wrapText="1"/>
    </xf>
    <xf numFmtId="1" fontId="26" fillId="11" borderId="1" xfId="2" applyNumberFormat="1" applyFont="1" applyFill="1" applyBorder="1" applyAlignment="1">
      <alignment horizontal="center" vertical="center" wrapText="1"/>
    </xf>
    <xf numFmtId="166" fontId="29" fillId="11" borderId="1" xfId="2" applyNumberFormat="1" applyFont="1" applyFill="1" applyBorder="1" applyAlignment="1">
      <alignment horizontal="left" vertical="top" wrapText="1"/>
    </xf>
    <xf numFmtId="165" fontId="26" fillId="5" borderId="1" xfId="7" applyNumberFormat="1" applyFont="1" applyFill="1" applyBorder="1" applyAlignment="1">
      <alignment horizontal="center" vertical="center"/>
    </xf>
    <xf numFmtId="1" fontId="26" fillId="7" borderId="1" xfId="2" applyNumberFormat="1" applyFont="1" applyFill="1" applyBorder="1" applyAlignment="1">
      <alignment horizontal="center" vertical="top" wrapText="1"/>
    </xf>
    <xf numFmtId="166" fontId="26" fillId="7" borderId="1" xfId="2" applyNumberFormat="1" applyFont="1" applyFill="1" applyBorder="1" applyAlignment="1">
      <alignment horizontal="center" vertical="top" wrapText="1"/>
    </xf>
    <xf numFmtId="166" fontId="26" fillId="7" borderId="1" xfId="2" quotePrefix="1" applyNumberFormat="1" applyFont="1" applyFill="1" applyBorder="1" applyAlignment="1">
      <alignment horizontal="center" vertical="top" wrapText="1"/>
    </xf>
    <xf numFmtId="1" fontId="25" fillId="7" borderId="1" xfId="2" applyNumberFormat="1" applyFont="1" applyFill="1" applyBorder="1" applyAlignment="1">
      <alignment horizontal="center" vertical="top" wrapText="1"/>
    </xf>
    <xf numFmtId="0" fontId="25" fillId="0" borderId="1" xfId="2" applyFont="1" applyBorder="1" applyAlignment="1">
      <alignment horizontal="center" vertical="top" wrapText="1"/>
    </xf>
    <xf numFmtId="0" fontId="25" fillId="0" borderId="1" xfId="2" applyFont="1" applyBorder="1" applyAlignment="1">
      <alignment horizontal="left" vertical="top" wrapText="1"/>
    </xf>
    <xf numFmtId="164" fontId="25" fillId="7" borderId="1" xfId="8" applyNumberFormat="1" applyFont="1" applyFill="1" applyBorder="1" applyAlignment="1">
      <alignment horizontal="center" vertical="center"/>
    </xf>
    <xf numFmtId="165" fontId="25" fillId="7" borderId="1" xfId="8" applyNumberFormat="1" applyFont="1" applyFill="1" applyBorder="1" applyAlignment="1">
      <alignment horizontal="center" vertical="center"/>
    </xf>
    <xf numFmtId="165" fontId="25" fillId="7" borderId="1" xfId="9" applyNumberFormat="1" applyFont="1" applyFill="1" applyBorder="1" applyAlignment="1">
      <alignment horizontal="center" vertical="center"/>
    </xf>
    <xf numFmtId="0" fontId="33" fillId="0" borderId="0" xfId="2" applyFont="1" applyAlignment="1">
      <alignment horizontal="left" vertical="top" wrapText="1"/>
    </xf>
    <xf numFmtId="166" fontId="25" fillId="7" borderId="1" xfId="2" applyNumberFormat="1" applyFont="1" applyFill="1" applyBorder="1" applyAlignment="1">
      <alignment horizontal="center" vertical="top" wrapText="1"/>
    </xf>
    <xf numFmtId="166" fontId="26" fillId="5" borderId="1" xfId="2" applyNumberFormat="1" applyFont="1" applyFill="1" applyBorder="1" applyAlignment="1">
      <alignment horizontal="left" vertical="top" wrapText="1"/>
    </xf>
    <xf numFmtId="166" fontId="25" fillId="7" borderId="1" xfId="10" applyNumberFormat="1" applyFont="1" applyFill="1" applyBorder="1" applyAlignment="1">
      <alignment horizontal="center" vertical="center" wrapText="1"/>
    </xf>
    <xf numFmtId="164" fontId="25" fillId="7" borderId="1" xfId="2" applyNumberFormat="1" applyFont="1" applyFill="1" applyBorder="1" applyAlignment="1">
      <alignment horizontal="center" vertical="center" wrapText="1"/>
    </xf>
    <xf numFmtId="165" fontId="25" fillId="7" borderId="1" xfId="2" applyNumberFormat="1" applyFont="1" applyFill="1" applyBorder="1" applyAlignment="1">
      <alignment horizontal="center" vertical="center" wrapText="1"/>
    </xf>
    <xf numFmtId="164" fontId="26" fillId="5" borderId="1" xfId="7" applyNumberFormat="1" applyFont="1" applyFill="1" applyBorder="1" applyAlignment="1">
      <alignment horizontal="center" vertical="center"/>
    </xf>
    <xf numFmtId="1" fontId="25" fillId="7" borderId="1" xfId="2" applyNumberFormat="1" applyFont="1" applyFill="1" applyBorder="1" applyAlignment="1">
      <alignment horizontal="center" vertical="center" wrapText="1"/>
    </xf>
    <xf numFmtId="0" fontId="33" fillId="0" borderId="1" xfId="2" applyFont="1" applyBorder="1" applyAlignment="1">
      <alignment horizontal="left" vertical="top" wrapText="1"/>
    </xf>
    <xf numFmtId="164" fontId="25" fillId="7" borderId="1" xfId="11" applyNumberFormat="1" applyFont="1" applyFill="1" applyBorder="1" applyAlignment="1">
      <alignment horizontal="center" vertical="center"/>
    </xf>
    <xf numFmtId="0" fontId="25" fillId="0" borderId="1" xfId="2" applyFont="1" applyBorder="1" applyAlignment="1">
      <alignment horizontal="center" vertical="top"/>
    </xf>
    <xf numFmtId="168" fontId="25" fillId="0" borderId="1" xfId="11" applyNumberFormat="1" applyFont="1" applyBorder="1" applyAlignment="1">
      <alignment horizontal="center" vertical="center"/>
    </xf>
    <xf numFmtId="1" fontId="26" fillId="7" borderId="1" xfId="2" applyNumberFormat="1" applyFont="1" applyFill="1" applyBorder="1" applyAlignment="1">
      <alignment horizontal="center" wrapText="1"/>
    </xf>
    <xf numFmtId="166" fontId="26" fillId="7" borderId="1" xfId="2" applyNumberFormat="1" applyFont="1" applyFill="1" applyBorder="1" applyAlignment="1">
      <alignment horizontal="center" wrapText="1"/>
    </xf>
    <xf numFmtId="166" fontId="25" fillId="7" borderId="1" xfId="10" applyNumberFormat="1" applyFont="1" applyFill="1" applyBorder="1" applyAlignment="1">
      <alignment vertical="center" wrapText="1"/>
    </xf>
    <xf numFmtId="1" fontId="26" fillId="7" borderId="1" xfId="2" quotePrefix="1" applyNumberFormat="1" applyFont="1" applyFill="1" applyBorder="1" applyAlignment="1">
      <alignment horizontal="center" vertical="top" wrapText="1"/>
    </xf>
    <xf numFmtId="0" fontId="3" fillId="7" borderId="1" xfId="2" applyFont="1" applyFill="1" applyBorder="1" applyAlignment="1">
      <alignment horizontal="center" vertical="center" wrapText="1"/>
    </xf>
    <xf numFmtId="0" fontId="3" fillId="7" borderId="7" xfId="2" applyFont="1" applyFill="1" applyBorder="1" applyAlignment="1">
      <alignment horizontal="left" vertical="center" wrapText="1"/>
    </xf>
    <xf numFmtId="0" fontId="3" fillId="4" borderId="1" xfId="2" applyFont="1" applyFill="1" applyBorder="1" applyAlignment="1">
      <alignment horizontal="left" vertical="center" wrapText="1"/>
    </xf>
    <xf numFmtId="0" fontId="25" fillId="7" borderId="1" xfId="2" applyFont="1" applyFill="1" applyBorder="1" applyAlignment="1">
      <alignment vertical="center" wrapText="1"/>
    </xf>
    <xf numFmtId="39" fontId="25" fillId="7" borderId="1" xfId="8" applyNumberFormat="1" applyFont="1" applyFill="1" applyBorder="1" applyAlignment="1">
      <alignment horizontal="center" vertical="center"/>
    </xf>
    <xf numFmtId="166" fontId="25" fillId="7" borderId="1" xfId="2" applyNumberFormat="1" applyFont="1" applyFill="1" applyBorder="1" applyAlignment="1">
      <alignment horizontal="left" vertical="center" wrapText="1"/>
    </xf>
    <xf numFmtId="164" fontId="25" fillId="7" borderId="1" xfId="9" applyNumberFormat="1" applyFont="1" applyFill="1" applyBorder="1" applyAlignment="1">
      <alignment horizontal="center" vertical="center"/>
    </xf>
    <xf numFmtId="0" fontId="26" fillId="7" borderId="1" xfId="2" quotePrefix="1" applyFont="1" applyFill="1" applyBorder="1" applyAlignment="1">
      <alignment horizontal="center"/>
    </xf>
    <xf numFmtId="1" fontId="26" fillId="7" borderId="1" xfId="2" quotePrefix="1" applyNumberFormat="1" applyFont="1" applyFill="1" applyBorder="1" applyAlignment="1">
      <alignment horizontal="center" vertical="top"/>
    </xf>
    <xf numFmtId="0" fontId="26" fillId="7" borderId="1" xfId="2" quotePrefix="1" applyFont="1" applyFill="1" applyBorder="1" applyAlignment="1">
      <alignment horizontal="center" vertical="top"/>
    </xf>
    <xf numFmtId="1" fontId="25" fillId="7" borderId="1" xfId="10" applyNumberFormat="1" applyFont="1" applyFill="1" applyBorder="1" applyAlignment="1">
      <alignment horizontal="center" vertical="center" wrapText="1"/>
    </xf>
    <xf numFmtId="0" fontId="25" fillId="0" borderId="1" xfId="2" applyFont="1" applyBorder="1" applyAlignment="1">
      <alignment vertical="top" wrapText="1"/>
    </xf>
    <xf numFmtId="166" fontId="25" fillId="7" borderId="1" xfId="2" applyNumberFormat="1" applyFont="1" applyFill="1" applyBorder="1" applyAlignment="1">
      <alignment horizontal="left" vertical="top" wrapText="1"/>
    </xf>
    <xf numFmtId="164" fontId="26" fillId="7" borderId="0" xfId="2" applyNumberFormat="1" applyFont="1" applyFill="1" applyAlignment="1">
      <alignment horizontal="center" vertical="center"/>
    </xf>
    <xf numFmtId="165" fontId="26" fillId="7" borderId="0" xfId="2" applyNumberFormat="1" applyFont="1" applyFill="1" applyAlignment="1">
      <alignment horizontal="center" vertical="center"/>
    </xf>
    <xf numFmtId="165" fontId="25" fillId="7" borderId="0" xfId="2" applyNumberFormat="1" applyFont="1" applyFill="1" applyAlignment="1">
      <alignment horizontal="center"/>
    </xf>
    <xf numFmtId="1" fontId="26" fillId="7" borderId="1" xfId="2" applyNumberFormat="1" applyFont="1" applyFill="1" applyBorder="1" applyAlignment="1">
      <alignment horizontal="center"/>
    </xf>
    <xf numFmtId="166" fontId="26" fillId="7" borderId="1" xfId="2" applyNumberFormat="1" applyFont="1" applyFill="1" applyBorder="1" applyAlignment="1">
      <alignment horizontal="center"/>
    </xf>
    <xf numFmtId="1" fontId="25" fillId="7" borderId="1" xfId="2" applyNumberFormat="1" applyFont="1" applyFill="1" applyBorder="1" applyAlignment="1">
      <alignment horizontal="center"/>
    </xf>
    <xf numFmtId="164" fontId="25" fillId="7" borderId="1" xfId="2" applyNumberFormat="1" applyFont="1" applyFill="1" applyBorder="1" applyAlignment="1">
      <alignment vertical="center"/>
    </xf>
    <xf numFmtId="1" fontId="25" fillId="7" borderId="1" xfId="2" applyNumberFormat="1" applyFont="1" applyFill="1" applyBorder="1" applyAlignment="1">
      <alignment horizontal="center" wrapText="1"/>
    </xf>
    <xf numFmtId="166" fontId="26" fillId="7" borderId="0" xfId="2" applyNumberFormat="1" applyFont="1" applyFill="1" applyAlignment="1">
      <alignment vertical="center"/>
    </xf>
    <xf numFmtId="0" fontId="19" fillId="0" borderId="0" xfId="2" applyFont="1" applyAlignment="1">
      <alignment vertical="center"/>
    </xf>
    <xf numFmtId="1" fontId="34" fillId="7" borderId="0" xfId="1" applyNumberFormat="1" applyFont="1" applyFill="1"/>
    <xf numFmtId="0" fontId="34" fillId="7" borderId="0" xfId="1" applyFont="1" applyFill="1"/>
    <xf numFmtId="164" fontId="21" fillId="7" borderId="0" xfId="1" applyNumberFormat="1" applyFont="1" applyFill="1"/>
    <xf numFmtId="164" fontId="34" fillId="7" borderId="0" xfId="1" applyNumberFormat="1" applyFont="1" applyFill="1"/>
    <xf numFmtId="1" fontId="21" fillId="7" borderId="0" xfId="1" applyNumberFormat="1" applyFont="1" applyFill="1" applyAlignment="1">
      <alignment vertical="center"/>
    </xf>
    <xf numFmtId="164" fontId="21" fillId="7" borderId="1" xfId="1" applyNumberFormat="1" applyFont="1" applyFill="1" applyBorder="1" applyAlignment="1">
      <alignment vertical="center" wrapText="1"/>
    </xf>
    <xf numFmtId="3" fontId="21" fillId="7" borderId="1" xfId="1" applyNumberFormat="1" applyFont="1" applyFill="1" applyBorder="1" applyAlignment="1">
      <alignment vertical="center" wrapText="1"/>
    </xf>
    <xf numFmtId="164" fontId="21" fillId="7" borderId="1" xfId="1" applyNumberFormat="1" applyFont="1" applyFill="1" applyBorder="1" applyAlignment="1">
      <alignment horizontal="center" vertical="center" wrapText="1"/>
    </xf>
    <xf numFmtId="0" fontId="36" fillId="7" borderId="1" xfId="1" applyFont="1" applyFill="1" applyBorder="1" applyAlignment="1">
      <alignment vertical="center" wrapText="1"/>
    </xf>
    <xf numFmtId="164" fontId="21" fillId="6" borderId="1" xfId="1" applyNumberFormat="1" applyFont="1" applyFill="1" applyBorder="1" applyAlignment="1">
      <alignment horizontal="center" vertical="center" wrapText="1"/>
    </xf>
    <xf numFmtId="1" fontId="21" fillId="8" borderId="1" xfId="2" applyNumberFormat="1" applyFont="1" applyFill="1" applyBorder="1" applyAlignment="1">
      <alignment horizontal="left" vertical="top" wrapText="1"/>
    </xf>
    <xf numFmtId="164" fontId="21" fillId="8" borderId="1" xfId="1" applyNumberFormat="1" applyFont="1" applyFill="1" applyBorder="1" applyAlignment="1">
      <alignment horizontal="center" vertical="center" wrapText="1"/>
    </xf>
    <xf numFmtId="164" fontId="21" fillId="8" borderId="1" xfId="2" applyNumberFormat="1" applyFont="1" applyFill="1" applyBorder="1" applyAlignment="1">
      <alignment horizontal="center" vertical="top" wrapText="1"/>
    </xf>
    <xf numFmtId="1" fontId="21" fillId="7" borderId="1" xfId="2" applyNumberFormat="1" applyFont="1" applyFill="1" applyBorder="1" applyAlignment="1">
      <alignment horizontal="left" vertical="top" wrapText="1"/>
    </xf>
    <xf numFmtId="164" fontId="34" fillId="7" borderId="1" xfId="2" applyNumberFormat="1" applyFont="1" applyFill="1" applyBorder="1" applyAlignment="1">
      <alignment horizontal="left" vertical="top" wrapText="1"/>
    </xf>
    <xf numFmtId="164" fontId="34" fillId="7" borderId="1" xfId="1" applyNumberFormat="1" applyFont="1" applyFill="1" applyBorder="1"/>
    <xf numFmtId="164" fontId="34" fillId="8" borderId="1" xfId="2" applyNumberFormat="1" applyFont="1" applyFill="1" applyBorder="1" applyAlignment="1">
      <alignment horizontal="left" vertical="top" wrapText="1"/>
    </xf>
    <xf numFmtId="164" fontId="21" fillId="7" borderId="1" xfId="2" applyNumberFormat="1" applyFont="1" applyFill="1" applyBorder="1" applyAlignment="1">
      <alignment horizontal="left" vertical="top" wrapText="1"/>
    </xf>
    <xf numFmtId="0" fontId="34" fillId="7" borderId="1" xfId="1" applyFont="1" applyFill="1" applyBorder="1"/>
    <xf numFmtId="167" fontId="34" fillId="7" borderId="1" xfId="12" applyNumberFormat="1" applyFont="1" applyFill="1" applyBorder="1"/>
    <xf numFmtId="164" fontId="34" fillId="12" borderId="1" xfId="2" applyNumberFormat="1" applyFont="1" applyFill="1" applyBorder="1" applyAlignment="1">
      <alignment horizontal="left" vertical="top" wrapText="1"/>
    </xf>
    <xf numFmtId="164" fontId="34" fillId="7" borderId="0" xfId="1" applyNumberFormat="1" applyFont="1" applyFill="1" applyBorder="1"/>
    <xf numFmtId="0" fontId="34" fillId="7" borderId="29" xfId="1" applyFont="1" applyFill="1" applyBorder="1"/>
    <xf numFmtId="0" fontId="34" fillId="7" borderId="11" xfId="1" applyFont="1" applyFill="1" applyBorder="1"/>
    <xf numFmtId="168" fontId="32" fillId="0" borderId="1" xfId="11" applyNumberFormat="1" applyFont="1" applyBorder="1" applyAlignment="1">
      <alignment horizontal="right" vertical="top"/>
    </xf>
    <xf numFmtId="164" fontId="34" fillId="8" borderId="1" xfId="1" applyNumberFormat="1" applyFont="1" applyFill="1" applyBorder="1"/>
    <xf numFmtId="1" fontId="21" fillId="7" borderId="7" xfId="2" applyNumberFormat="1" applyFont="1" applyFill="1" applyBorder="1" applyAlignment="1">
      <alignment horizontal="left" vertical="top" wrapText="1"/>
    </xf>
    <xf numFmtId="164" fontId="21" fillId="7" borderId="1" xfId="1" applyNumberFormat="1" applyFont="1" applyFill="1" applyBorder="1"/>
    <xf numFmtId="0" fontId="12" fillId="0" borderId="0" xfId="0" applyFont="1" applyBorder="1"/>
    <xf numFmtId="0" fontId="15" fillId="7" borderId="1" xfId="0" applyFont="1" applyFill="1" applyBorder="1" applyAlignment="1">
      <alignment horizontal="left" vertical="top" wrapText="1"/>
    </xf>
    <xf numFmtId="0" fontId="40" fillId="7" borderId="1" xfId="0" applyFont="1" applyFill="1" applyBorder="1" applyAlignment="1">
      <alignment horizontal="left" vertical="top" wrapText="1"/>
    </xf>
    <xf numFmtId="0" fontId="41" fillId="7" borderId="1" xfId="0" applyFont="1" applyFill="1" applyBorder="1" applyAlignment="1">
      <alignment horizontal="left" vertical="top" wrapText="1"/>
    </xf>
    <xf numFmtId="165" fontId="6" fillId="7" borderId="1" xfId="0" applyNumberFormat="1" applyFont="1" applyFill="1" applyBorder="1" applyAlignment="1">
      <alignment vertical="center" wrapText="1"/>
    </xf>
    <xf numFmtId="1" fontId="26" fillId="7" borderId="1" xfId="2" quotePrefix="1" applyNumberFormat="1" applyFont="1" applyFill="1" applyBorder="1" applyAlignment="1">
      <alignment horizontal="center"/>
    </xf>
    <xf numFmtId="166" fontId="26" fillId="7" borderId="1" xfId="2" quotePrefix="1" applyNumberFormat="1" applyFont="1" applyFill="1" applyBorder="1" applyAlignment="1">
      <alignment horizontal="center"/>
    </xf>
    <xf numFmtId="165" fontId="7" fillId="7" borderId="1" xfId="0" applyNumberFormat="1" applyFont="1" applyFill="1" applyBorder="1" applyAlignment="1">
      <alignment horizontal="center" vertical="top" wrapText="1"/>
    </xf>
    <xf numFmtId="0" fontId="9" fillId="7" borderId="0" xfId="0" applyFont="1" applyFill="1" applyAlignment="1">
      <alignment vertical="center"/>
    </xf>
    <xf numFmtId="0" fontId="0" fillId="7" borderId="0" xfId="0" applyFill="1" applyAlignment="1"/>
    <xf numFmtId="0" fontId="1" fillId="7" borderId="0" xfId="0" applyFont="1" applyFill="1" applyBorder="1" applyAlignment="1">
      <alignment horizontal="center" vertical="center"/>
    </xf>
    <xf numFmtId="0" fontId="1" fillId="7" borderId="0" xfId="0" applyFont="1" applyFill="1" applyBorder="1" applyAlignment="1">
      <alignment vertical="center"/>
    </xf>
    <xf numFmtId="0" fontId="0" fillId="7" borderId="0" xfId="0" applyFill="1" applyAlignment="1">
      <alignment horizontal="left"/>
    </xf>
    <xf numFmtId="0" fontId="1" fillId="7" borderId="0" xfId="0" applyFont="1" applyFill="1" applyBorder="1" applyAlignment="1">
      <alignment horizontal="left" vertical="center"/>
    </xf>
    <xf numFmtId="0" fontId="0" fillId="7" borderId="0" xfId="0" applyFill="1"/>
    <xf numFmtId="0" fontId="9" fillId="7" borderId="0" xfId="0" applyFont="1" applyFill="1"/>
    <xf numFmtId="0" fontId="8" fillId="7" borderId="1" xfId="0" applyFont="1" applyFill="1" applyBorder="1" applyAlignment="1">
      <alignment vertical="center" wrapText="1"/>
    </xf>
    <xf numFmtId="0" fontId="11" fillId="7" borderId="1" xfId="0" applyFont="1" applyFill="1" applyBorder="1" applyAlignment="1">
      <alignment horizontal="left" vertical="center"/>
    </xf>
    <xf numFmtId="0" fontId="1" fillId="7" borderId="6" xfId="0" applyFont="1" applyFill="1" applyBorder="1" applyAlignment="1">
      <alignment horizontal="left" vertical="center"/>
    </xf>
    <xf numFmtId="0" fontId="8" fillId="7" borderId="6" xfId="0" applyFont="1" applyFill="1" applyBorder="1" applyAlignment="1">
      <alignment horizontal="center" vertical="center"/>
    </xf>
    <xf numFmtId="0" fontId="8" fillId="7" borderId="0" xfId="0" applyFont="1" applyFill="1" applyAlignment="1">
      <alignment vertical="center"/>
    </xf>
    <xf numFmtId="0" fontId="8" fillId="7" borderId="1" xfId="0" applyFont="1" applyFill="1" applyBorder="1" applyAlignment="1">
      <alignment horizontal="left" vertical="center"/>
    </xf>
    <xf numFmtId="0" fontId="1" fillId="7" borderId="1" xfId="0" applyFont="1" applyFill="1" applyBorder="1" applyAlignment="1">
      <alignment vertical="center"/>
    </xf>
    <xf numFmtId="0" fontId="1" fillId="7" borderId="0" xfId="0" applyFont="1" applyFill="1" applyAlignment="1">
      <alignment horizontal="left" vertical="center"/>
    </xf>
    <xf numFmtId="0" fontId="8" fillId="7" borderId="1" xfId="0" applyFont="1" applyFill="1" applyBorder="1" applyAlignment="1">
      <alignment vertical="top" wrapText="1"/>
    </xf>
    <xf numFmtId="0" fontId="8" fillId="7" borderId="1" xfId="0" applyFont="1" applyFill="1" applyBorder="1"/>
    <xf numFmtId="0" fontId="8" fillId="7" borderId="1" xfId="0" applyFont="1" applyFill="1" applyBorder="1" applyAlignment="1">
      <alignment wrapText="1"/>
    </xf>
    <xf numFmtId="0" fontId="3" fillId="7" borderId="0" xfId="0" applyFont="1" applyFill="1" applyBorder="1" applyAlignment="1">
      <alignment horizontal="center" vertical="top"/>
    </xf>
    <xf numFmtId="169" fontId="8" fillId="7" borderId="1" xfId="0" applyNumberFormat="1" applyFont="1" applyFill="1" applyBorder="1" applyAlignment="1">
      <alignment horizontal="center" wrapText="1"/>
    </xf>
    <xf numFmtId="169" fontId="3" fillId="7" borderId="0" xfId="0" applyNumberFormat="1" applyFont="1" applyFill="1" applyBorder="1" applyAlignment="1">
      <alignment horizontal="center" vertical="top"/>
    </xf>
    <xf numFmtId="0" fontId="5" fillId="7" borderId="0" xfId="0" applyFont="1" applyFill="1" applyBorder="1" applyAlignment="1">
      <alignment horizontal="left" vertical="top" wrapText="1"/>
    </xf>
    <xf numFmtId="0" fontId="5" fillId="7" borderId="0" xfId="0" applyFont="1" applyFill="1" applyBorder="1" applyAlignment="1">
      <alignment horizontal="center" vertical="top" wrapText="1"/>
    </xf>
    <xf numFmtId="0" fontId="8" fillId="7" borderId="2" xfId="0" applyFont="1" applyFill="1" applyBorder="1" applyAlignment="1">
      <alignment vertical="top" wrapText="1"/>
    </xf>
    <xf numFmtId="0" fontId="8" fillId="7" borderId="5" xfId="0" applyFont="1" applyFill="1" applyBorder="1" applyAlignment="1">
      <alignment vertical="top" wrapText="1"/>
    </xf>
    <xf numFmtId="0" fontId="8" fillId="7" borderId="3" xfId="0" applyFont="1" applyFill="1" applyBorder="1" applyAlignment="1">
      <alignment vertical="top" wrapText="1"/>
    </xf>
    <xf numFmtId="0" fontId="8" fillId="7" borderId="2" xfId="0" applyFont="1" applyFill="1" applyBorder="1" applyAlignment="1">
      <alignment vertical="center" wrapText="1"/>
    </xf>
    <xf numFmtId="0" fontId="8" fillId="7" borderId="5" xfId="0" applyFont="1" applyFill="1" applyBorder="1" applyAlignment="1">
      <alignment vertical="center" wrapText="1"/>
    </xf>
    <xf numFmtId="0" fontId="8" fillId="7" borderId="3" xfId="0" applyFont="1" applyFill="1" applyBorder="1" applyAlignment="1">
      <alignment vertical="center" wrapText="1"/>
    </xf>
    <xf numFmtId="0" fontId="8" fillId="7" borderId="6" xfId="0" applyFont="1" applyFill="1" applyBorder="1" applyAlignment="1">
      <alignment horizontal="center" vertical="center" wrapText="1"/>
    </xf>
    <xf numFmtId="0" fontId="6" fillId="7" borderId="1" xfId="0" applyFont="1" applyFill="1" applyBorder="1" applyAlignment="1">
      <alignment horizontal="left" vertical="top" wrapText="1"/>
    </xf>
    <xf numFmtId="0" fontId="3" fillId="7" borderId="1" xfId="0" applyFont="1" applyFill="1" applyBorder="1" applyAlignment="1">
      <alignment horizontal="left" vertical="top" wrapText="1"/>
    </xf>
    <xf numFmtId="0" fontId="3" fillId="7" borderId="2" xfId="0" applyFont="1" applyFill="1" applyBorder="1" applyAlignment="1">
      <alignment horizontal="left" vertical="top" wrapText="1"/>
    </xf>
    <xf numFmtId="0" fontId="0" fillId="7" borderId="1" xfId="0" applyFill="1" applyBorder="1" applyAlignment="1"/>
    <xf numFmtId="165" fontId="38" fillId="7" borderId="1" xfId="0" applyNumberFormat="1" applyFont="1" applyFill="1" applyBorder="1" applyAlignment="1">
      <alignment horizontal="center" vertical="center" wrapText="1"/>
    </xf>
    <xf numFmtId="0" fontId="0" fillId="7" borderId="1" xfId="0" applyFill="1" applyBorder="1" applyAlignment="1">
      <alignment horizontal="center"/>
    </xf>
    <xf numFmtId="165" fontId="3" fillId="7" borderId="1" xfId="0" applyNumberFormat="1" applyFont="1" applyFill="1" applyBorder="1" applyAlignment="1">
      <alignment horizontal="center" vertical="top" wrapText="1"/>
    </xf>
    <xf numFmtId="165" fontId="6" fillId="7" borderId="2" xfId="0" applyNumberFormat="1" applyFont="1" applyFill="1" applyBorder="1" applyAlignment="1">
      <alignment horizontal="center" vertical="top" wrapText="1"/>
    </xf>
    <xf numFmtId="0" fontId="8" fillId="7" borderId="1" xfId="0" applyFont="1" applyFill="1" applyBorder="1" applyAlignment="1">
      <alignment horizontal="center" vertical="center" wrapText="1"/>
    </xf>
    <xf numFmtId="165" fontId="8" fillId="7" borderId="1" xfId="0" applyNumberFormat="1" applyFont="1" applyFill="1" applyBorder="1" applyAlignment="1">
      <alignment horizontal="center" vertical="center" wrapText="1"/>
    </xf>
    <xf numFmtId="0" fontId="8" fillId="7" borderId="1" xfId="0" applyFont="1" applyFill="1" applyBorder="1" applyAlignment="1">
      <alignment horizontal="left" vertical="center" wrapText="1"/>
    </xf>
    <xf numFmtId="0" fontId="3" fillId="7" borderId="1" xfId="0" applyFont="1" applyFill="1" applyBorder="1" applyAlignment="1">
      <alignment horizontal="center" vertical="top" wrapText="1"/>
    </xf>
    <xf numFmtId="0" fontId="8" fillId="7" borderId="6" xfId="0" applyFont="1" applyFill="1" applyBorder="1" applyAlignment="1">
      <alignment horizontal="left" vertical="center" wrapText="1" indent="1"/>
    </xf>
    <xf numFmtId="0" fontId="8" fillId="7" borderId="6" xfId="0" applyFont="1" applyFill="1" applyBorder="1" applyAlignment="1">
      <alignment horizontal="left" vertical="center" wrapText="1" indent="3"/>
    </xf>
    <xf numFmtId="0" fontId="3" fillId="7" borderId="2" xfId="0" applyFont="1" applyFill="1" applyBorder="1" applyAlignment="1">
      <alignment horizontal="center" vertical="top" wrapText="1"/>
    </xf>
    <xf numFmtId="0" fontId="3" fillId="7" borderId="4" xfId="0" applyFont="1" applyFill="1" applyBorder="1" applyAlignment="1">
      <alignment horizontal="left" vertical="top"/>
    </xf>
    <xf numFmtId="0" fontId="3" fillId="7" borderId="0" xfId="0" applyFont="1" applyFill="1" applyAlignment="1">
      <alignment horizontal="left" vertical="top"/>
    </xf>
    <xf numFmtId="0" fontId="11" fillId="7" borderId="1" xfId="0" applyFont="1" applyFill="1" applyBorder="1" applyAlignment="1">
      <alignment horizontal="left" vertical="center" wrapText="1"/>
    </xf>
    <xf numFmtId="165" fontId="3" fillId="7" borderId="2" xfId="0" applyNumberFormat="1" applyFont="1" applyFill="1" applyBorder="1" applyAlignment="1">
      <alignment horizontal="center" vertical="top" wrapText="1"/>
    </xf>
    <xf numFmtId="0" fontId="6" fillId="7" borderId="2" xfId="0" applyFont="1" applyFill="1" applyBorder="1" applyAlignment="1">
      <alignment horizontal="center" vertical="top" wrapText="1"/>
    </xf>
    <xf numFmtId="0" fontId="25" fillId="7" borderId="1" xfId="0" applyFont="1" applyFill="1" applyBorder="1" applyAlignment="1">
      <alignment horizontal="center" vertical="center" wrapText="1"/>
    </xf>
    <xf numFmtId="166" fontId="8" fillId="7" borderId="1" xfId="0" applyNumberFormat="1" applyFont="1" applyFill="1" applyBorder="1" applyAlignment="1">
      <alignment horizontal="center" vertical="center" wrapText="1"/>
    </xf>
    <xf numFmtId="166" fontId="3" fillId="7" borderId="1" xfId="0" applyNumberFormat="1" applyFont="1" applyFill="1" applyBorder="1" applyAlignment="1">
      <alignment horizontal="center" vertical="top" wrapText="1"/>
    </xf>
    <xf numFmtId="166" fontId="3" fillId="7" borderId="2" xfId="0" applyNumberFormat="1" applyFont="1" applyFill="1" applyBorder="1" applyAlignment="1">
      <alignment horizontal="center" vertical="top" wrapText="1"/>
    </xf>
    <xf numFmtId="0" fontId="39" fillId="7" borderId="1" xfId="0" applyFont="1" applyFill="1" applyBorder="1" applyAlignment="1">
      <alignment wrapText="1"/>
    </xf>
    <xf numFmtId="0" fontId="11" fillId="7" borderId="1" xfId="0" applyFont="1" applyFill="1" applyBorder="1" applyAlignment="1">
      <alignment horizontal="right" vertical="center"/>
    </xf>
    <xf numFmtId="0" fontId="8" fillId="7" borderId="0" xfId="0" applyFont="1" applyFill="1" applyAlignment="1">
      <alignment horizontal="right" vertical="center"/>
    </xf>
    <xf numFmtId="0" fontId="3" fillId="7" borderId="0" xfId="0"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11" fillId="7" borderId="1" xfId="0" applyNumberFormat="1" applyFont="1" applyFill="1" applyBorder="1" applyAlignment="1">
      <alignment horizontal="center" vertical="center" wrapText="1"/>
    </xf>
    <xf numFmtId="0" fontId="15" fillId="7" borderId="2" xfId="0" applyFont="1" applyFill="1" applyBorder="1" applyAlignment="1">
      <alignment horizontal="left" vertical="top" wrapText="1"/>
    </xf>
    <xf numFmtId="0" fontId="3" fillId="7" borderId="0" xfId="0" applyFont="1" applyFill="1" applyAlignment="1">
      <alignment wrapText="1"/>
    </xf>
    <xf numFmtId="0" fontId="12" fillId="7" borderId="0" xfId="0" applyFont="1" applyFill="1" applyAlignment="1">
      <alignment wrapText="1"/>
    </xf>
    <xf numFmtId="0" fontId="3" fillId="7" borderId="1" xfId="0" applyFont="1" applyFill="1" applyBorder="1" applyAlignment="1">
      <alignment wrapText="1"/>
    </xf>
    <xf numFmtId="4" fontId="9" fillId="7" borderId="1" xfId="0" applyNumberFormat="1" applyFont="1" applyFill="1" applyBorder="1" applyAlignment="1">
      <alignment horizontal="center" vertical="top" wrapText="1"/>
    </xf>
    <xf numFmtId="0" fontId="8" fillId="7" borderId="1" xfId="0" applyFont="1" applyFill="1" applyBorder="1" applyAlignment="1">
      <alignment vertical="top"/>
    </xf>
    <xf numFmtId="0" fontId="0" fillId="7" borderId="1" xfId="0" applyFill="1" applyBorder="1" applyAlignment="1">
      <alignment vertical="top"/>
    </xf>
    <xf numFmtId="0" fontId="18" fillId="7" borderId="1" xfId="0" applyFont="1" applyFill="1" applyBorder="1" applyAlignment="1">
      <alignment wrapText="1"/>
    </xf>
    <xf numFmtId="0" fontId="17" fillId="7" borderId="1" xfId="0" applyFont="1" applyFill="1" applyBorder="1" applyAlignment="1"/>
    <xf numFmtId="0" fontId="18" fillId="7" borderId="1" xfId="0" applyFont="1" applyFill="1" applyBorder="1" applyAlignment="1">
      <alignment vertical="top" wrapText="1"/>
    </xf>
    <xf numFmtId="0" fontId="3" fillId="7" borderId="0" xfId="0" applyFont="1" applyFill="1" applyAlignment="1">
      <alignment vertical="center"/>
    </xf>
    <xf numFmtId="0" fontId="9" fillId="7" borderId="0" xfId="0" applyFont="1" applyFill="1" applyBorder="1" applyAlignment="1">
      <alignment horizontal="center" vertical="center"/>
    </xf>
    <xf numFmtId="0" fontId="3" fillId="7" borderId="0" xfId="0" applyFont="1" applyFill="1"/>
    <xf numFmtId="0" fontId="3" fillId="7" borderId="1" xfId="0" applyFont="1" applyFill="1" applyBorder="1" applyAlignment="1">
      <alignment horizontal="center" vertical="top"/>
    </xf>
    <xf numFmtId="4" fontId="8" fillId="7" borderId="6" xfId="0" applyNumberFormat="1" applyFont="1" applyFill="1" applyBorder="1" applyAlignment="1">
      <alignment horizontal="center" vertical="center" wrapText="1"/>
    </xf>
    <xf numFmtId="4" fontId="8" fillId="7" borderId="1" xfId="0" applyNumberFormat="1" applyFont="1" applyFill="1" applyBorder="1" applyAlignment="1">
      <alignment horizontal="center" vertical="center" wrapText="1"/>
    </xf>
    <xf numFmtId="0" fontId="8" fillId="7" borderId="1" xfId="0" applyFont="1" applyFill="1" applyBorder="1" applyAlignment="1">
      <alignment horizontal="left" vertical="center" wrapText="1" indent="1"/>
    </xf>
    <xf numFmtId="4" fontId="8" fillId="7" borderId="1" xfId="0" applyNumberFormat="1" applyFont="1" applyFill="1" applyBorder="1" applyAlignment="1">
      <alignment horizontal="center" vertical="top" wrapText="1"/>
    </xf>
    <xf numFmtId="0" fontId="8" fillId="7" borderId="1" xfId="0" applyFont="1" applyFill="1" applyBorder="1" applyAlignment="1">
      <alignment horizontal="left" vertical="center" wrapText="1" indent="3"/>
    </xf>
    <xf numFmtId="0" fontId="3" fillId="7" borderId="1" xfId="0" applyFont="1" applyFill="1" applyBorder="1" applyAlignment="1">
      <alignment vertical="top" wrapText="1"/>
    </xf>
    <xf numFmtId="49" fontId="18" fillId="7" borderId="1" xfId="0" applyNumberFormat="1" applyFont="1" applyFill="1" applyBorder="1" applyAlignment="1">
      <alignment horizontal="center" vertical="center" wrapText="1"/>
    </xf>
    <xf numFmtId="165" fontId="9" fillId="7" borderId="1" xfId="0" applyNumberFormat="1" applyFont="1" applyFill="1" applyBorder="1" applyAlignment="1">
      <alignment vertical="center" wrapText="1"/>
    </xf>
    <xf numFmtId="0" fontId="3" fillId="7" borderId="0" xfId="0" applyFont="1" applyFill="1" applyAlignment="1">
      <alignment horizontal="justify" vertical="center"/>
    </xf>
    <xf numFmtId="0" fontId="9" fillId="7" borderId="0" xfId="2" applyFont="1" applyFill="1" applyAlignment="1">
      <alignment vertical="center"/>
    </xf>
    <xf numFmtId="0" fontId="20" fillId="7" borderId="0" xfId="1" applyFill="1"/>
    <xf numFmtId="0" fontId="3" fillId="7" borderId="0" xfId="1" applyFont="1" applyFill="1"/>
    <xf numFmtId="0" fontId="8" fillId="7" borderId="0" xfId="1" applyFont="1" applyFill="1" applyAlignment="1">
      <alignment horizontal="center" vertical="center"/>
    </xf>
    <xf numFmtId="0" fontId="23" fillId="7" borderId="13" xfId="2" applyFont="1" applyFill="1" applyBorder="1" applyAlignment="1">
      <alignment horizontal="center" vertical="center" wrapText="1"/>
    </xf>
    <xf numFmtId="0" fontId="24" fillId="7" borderId="14" xfId="2" applyFont="1" applyFill="1" applyBorder="1" applyAlignment="1">
      <alignment horizontal="center" vertical="center" wrapText="1"/>
    </xf>
    <xf numFmtId="0" fontId="24" fillId="7" borderId="15" xfId="2" applyFont="1" applyFill="1" applyBorder="1" applyAlignment="1">
      <alignment horizontal="center" vertical="center" wrapText="1"/>
    </xf>
    <xf numFmtId="165" fontId="20" fillId="7" borderId="0" xfId="1" applyNumberFormat="1" applyFill="1"/>
    <xf numFmtId="1" fontId="20" fillId="7" borderId="0" xfId="1" applyNumberFormat="1" applyFill="1"/>
    <xf numFmtId="0" fontId="8" fillId="7" borderId="6"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4" fillId="7" borderId="1" xfId="1" applyFont="1" applyFill="1" applyBorder="1" applyAlignment="1">
      <alignment horizontal="center" vertical="center" textRotation="90" wrapText="1"/>
    </xf>
    <xf numFmtId="0" fontId="34" fillId="7" borderId="1" xfId="1" applyFont="1" applyFill="1" applyBorder="1" applyAlignment="1">
      <alignment horizontal="left" vertical="center" textRotation="90" wrapText="1"/>
    </xf>
    <xf numFmtId="0" fontId="7" fillId="7" borderId="7" xfId="0" applyFont="1" applyFill="1" applyBorder="1" applyAlignment="1">
      <alignment horizontal="center" vertical="center" wrapText="1"/>
    </xf>
    <xf numFmtId="165" fontId="7" fillId="7" borderId="7" xfId="0" applyNumberFormat="1" applyFont="1" applyFill="1" applyBorder="1" applyAlignment="1">
      <alignment horizontal="center" vertical="center" wrapText="1"/>
    </xf>
    <xf numFmtId="0" fontId="11" fillId="7" borderId="1" xfId="0" applyFont="1" applyFill="1" applyBorder="1" applyAlignment="1">
      <alignment horizontal="left" vertical="top" wrapText="1"/>
    </xf>
    <xf numFmtId="1" fontId="26" fillId="7" borderId="0" xfId="2" applyNumberFormat="1" applyFont="1" applyFill="1" applyBorder="1" applyAlignment="1">
      <alignment horizontal="center"/>
    </xf>
    <xf numFmtId="1" fontId="26" fillId="7" borderId="1" xfId="2" applyNumberFormat="1" applyFont="1" applyFill="1" applyBorder="1" applyAlignment="1">
      <alignment horizontal="center" vertical="center" wrapText="1"/>
    </xf>
    <xf numFmtId="0" fontId="26" fillId="7" borderId="1" xfId="2" applyFont="1" applyFill="1" applyBorder="1" applyAlignment="1">
      <alignment horizontal="center" vertical="center" wrapText="1"/>
    </xf>
    <xf numFmtId="0" fontId="26" fillId="7" borderId="2" xfId="2" applyFont="1" applyFill="1" applyBorder="1" applyAlignment="1">
      <alignment horizontal="center" vertical="center" wrapText="1"/>
    </xf>
    <xf numFmtId="1" fontId="26" fillId="7" borderId="23" xfId="2" applyNumberFormat="1" applyFont="1" applyFill="1" applyBorder="1" applyAlignment="1">
      <alignment horizontal="center" vertical="top" textRotation="90" wrapText="1"/>
    </xf>
    <xf numFmtId="1" fontId="26" fillId="7" borderId="27" xfId="2" applyNumberFormat="1" applyFont="1" applyFill="1" applyBorder="1" applyAlignment="1">
      <alignment horizontal="center" vertical="top" textRotation="90" wrapText="1"/>
    </xf>
    <xf numFmtId="0" fontId="26" fillId="7" borderId="24" xfId="2" applyFont="1" applyFill="1" applyBorder="1" applyAlignment="1">
      <alignment horizontal="center" vertical="top" textRotation="90" wrapText="1"/>
    </xf>
    <xf numFmtId="0" fontId="26" fillId="7" borderId="28" xfId="2" applyFont="1" applyFill="1" applyBorder="1" applyAlignment="1">
      <alignment horizontal="center" vertical="top" textRotation="90" wrapText="1"/>
    </xf>
    <xf numFmtId="0" fontId="26" fillId="7" borderId="25" xfId="2" applyFont="1" applyFill="1" applyBorder="1" applyAlignment="1">
      <alignment horizontal="center" vertical="center" wrapText="1"/>
    </xf>
    <xf numFmtId="0" fontId="26" fillId="7" borderId="21" xfId="2" applyFont="1" applyFill="1" applyBorder="1" applyAlignment="1">
      <alignment horizontal="center" vertical="center" wrapText="1"/>
    </xf>
    <xf numFmtId="164" fontId="26" fillId="7" borderId="25" xfId="2" applyNumberFormat="1" applyFont="1" applyFill="1" applyBorder="1" applyAlignment="1">
      <alignment horizontal="center" vertical="center" wrapText="1"/>
    </xf>
    <xf numFmtId="164" fontId="26" fillId="7" borderId="21" xfId="2" applyNumberFormat="1" applyFont="1" applyFill="1" applyBorder="1" applyAlignment="1">
      <alignment horizontal="center" vertical="center" wrapText="1"/>
    </xf>
    <xf numFmtId="166" fontId="26" fillId="7" borderId="25" xfId="2" applyNumberFormat="1" applyFont="1" applyFill="1" applyBorder="1" applyAlignment="1">
      <alignment horizontal="center" vertical="center" wrapText="1"/>
    </xf>
    <xf numFmtId="166" fontId="26" fillId="7" borderId="21" xfId="2" applyNumberFormat="1" applyFont="1" applyFill="1" applyBorder="1" applyAlignment="1">
      <alignment horizontal="center" vertical="center" wrapText="1"/>
    </xf>
    <xf numFmtId="166" fontId="26" fillId="7" borderId="22" xfId="2"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0" fillId="7" borderId="2" xfId="0" applyFill="1" applyBorder="1" applyAlignment="1">
      <alignment horizontal="center"/>
    </xf>
    <xf numFmtId="0" fontId="0" fillId="7" borderId="5" xfId="0" applyFill="1" applyBorder="1" applyAlignment="1">
      <alignment horizontal="center"/>
    </xf>
    <xf numFmtId="0" fontId="0" fillId="7" borderId="3" xfId="0" applyFill="1" applyBorder="1" applyAlignment="1">
      <alignment horizontal="center"/>
    </xf>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6" xfId="0" applyFont="1" applyFill="1" applyBorder="1" applyAlignment="1">
      <alignment horizontal="left" vertical="center" wrapText="1"/>
    </xf>
    <xf numFmtId="0" fontId="8" fillId="7" borderId="8" xfId="0" applyFont="1" applyFill="1" applyBorder="1" applyAlignment="1">
      <alignment horizontal="left" vertical="center" wrapText="1"/>
    </xf>
    <xf numFmtId="0" fontId="8" fillId="7" borderId="7" xfId="0" applyFont="1" applyFill="1" applyBorder="1" applyAlignment="1">
      <alignment horizontal="left" vertical="center" wrapText="1"/>
    </xf>
    <xf numFmtId="0" fontId="8" fillId="7" borderId="2" xfId="0" applyFont="1" applyFill="1" applyBorder="1" applyAlignment="1">
      <alignment horizontal="left" vertical="center" wrapText="1"/>
    </xf>
    <xf numFmtId="0" fontId="8" fillId="7" borderId="5"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0" fillId="4" borderId="2" xfId="0" applyFill="1" applyBorder="1" applyAlignment="1">
      <alignment horizontal="center"/>
    </xf>
    <xf numFmtId="0" fontId="0" fillId="4" borderId="5" xfId="0" applyFill="1" applyBorder="1" applyAlignment="1">
      <alignment horizontal="center"/>
    </xf>
    <xf numFmtId="0" fontId="0" fillId="4" borderId="3" xfId="0" applyFill="1" applyBorder="1" applyAlignment="1">
      <alignment horizontal="center"/>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5" xfId="0" applyFont="1" applyFill="1" applyBorder="1" applyAlignment="1">
      <alignment horizontal="left" vertical="center" wrapText="1"/>
    </xf>
    <xf numFmtId="0" fontId="8" fillId="6" borderId="3" xfId="0" applyFont="1" applyFill="1" applyBorder="1" applyAlignment="1">
      <alignment horizontal="left" vertical="center" wrapText="1"/>
    </xf>
    <xf numFmtId="0" fontId="16" fillId="7" borderId="9" xfId="0" applyFont="1" applyFill="1" applyBorder="1" applyAlignment="1">
      <alignment horizontal="center" wrapText="1"/>
    </xf>
    <xf numFmtId="0" fontId="16" fillId="7" borderId="0" xfId="0" applyFont="1" applyFill="1" applyAlignment="1">
      <alignment horizontal="center" wrapText="1"/>
    </xf>
    <xf numFmtId="0" fontId="17" fillId="7" borderId="2" xfId="0" applyFont="1" applyFill="1" applyBorder="1" applyAlignment="1">
      <alignment horizontal="left" vertical="top" wrapText="1"/>
    </xf>
    <xf numFmtId="0" fontId="17" fillId="7" borderId="5" xfId="0" applyFont="1" applyFill="1" applyBorder="1" applyAlignment="1">
      <alignment horizontal="left" vertical="top" wrapText="1"/>
    </xf>
    <xf numFmtId="0" fontId="17" fillId="7" borderId="3" xfId="0" applyFont="1" applyFill="1" applyBorder="1" applyAlignment="1">
      <alignment horizontal="left" vertical="top" wrapText="1"/>
    </xf>
    <xf numFmtId="0" fontId="8" fillId="7" borderId="9"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 xfId="0" applyFont="1" applyFill="1" applyBorder="1" applyAlignment="1">
      <alignment horizontal="center" vertical="center" wrapText="1"/>
    </xf>
    <xf numFmtId="0" fontId="21" fillId="7" borderId="1" xfId="1" applyFont="1" applyFill="1" applyBorder="1" applyAlignment="1">
      <alignment horizontal="center" vertical="center" wrapText="1"/>
    </xf>
    <xf numFmtId="0" fontId="7" fillId="2" borderId="1" xfId="2" applyFont="1" applyFill="1" applyBorder="1" applyAlignment="1">
      <alignment horizontal="center" vertical="center" wrapText="1"/>
    </xf>
    <xf numFmtId="0" fontId="21" fillId="7" borderId="2" xfId="1" applyFont="1" applyFill="1" applyBorder="1" applyAlignment="1">
      <alignment horizontal="center" vertical="center" wrapText="1"/>
    </xf>
    <xf numFmtId="0" fontId="21" fillId="7" borderId="5" xfId="1" applyFont="1" applyFill="1" applyBorder="1" applyAlignment="1">
      <alignment horizontal="center" vertical="center" wrapText="1"/>
    </xf>
    <xf numFmtId="0" fontId="21" fillId="7" borderId="3" xfId="1"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21" fillId="7" borderId="6" xfId="1" applyFont="1" applyFill="1" applyBorder="1" applyAlignment="1">
      <alignment horizontal="center" vertical="center" textRotation="90" wrapText="1"/>
    </xf>
    <xf numFmtId="0" fontId="21" fillId="7" borderId="7" xfId="1" applyFont="1" applyFill="1" applyBorder="1" applyAlignment="1">
      <alignment horizontal="center" vertical="center" textRotation="90" wrapText="1"/>
    </xf>
    <xf numFmtId="0" fontId="3" fillId="7" borderId="1" xfId="0" applyFont="1" applyFill="1" applyBorder="1" applyAlignment="1">
      <alignment horizontal="center" vertical="center" wrapText="1"/>
    </xf>
    <xf numFmtId="0" fontId="9" fillId="7" borderId="2"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0" xfId="3" applyFont="1" applyFill="1" applyAlignment="1">
      <alignment horizontal="left" vertical="center" wrapText="1"/>
    </xf>
  </cellXfs>
  <cellStyles count="13">
    <cellStyle name="Comma 2" xfId="12"/>
    <cellStyle name="Comma 2 3 2 2" xfId="8"/>
    <cellStyle name="Comma 20" xfId="6"/>
    <cellStyle name="Normal" xfId="0" builtinId="0"/>
    <cellStyle name="Normal 11" xfId="9"/>
    <cellStyle name="Normal 2" xfId="2"/>
    <cellStyle name="Normal 2 2 2 2" xfId="10"/>
    <cellStyle name="Normal 20" xfId="1"/>
    <cellStyle name="Normal 20 4" xfId="4"/>
    <cellStyle name="Normal 74" xfId="5"/>
    <cellStyle name="Normal 84" xfId="3"/>
    <cellStyle name="SN_241" xfId="11"/>
    <cellStyle name="SN_b"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9461" name="Check Box 5" hidden="1">
              <a:extLst>
                <a:ext uri="{63B3BB69-23CF-44E3-9099-C40C66FF867C}">
                  <a14:compatExt spid="_x0000_s1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9462" name="Check Box 6" hidden="1">
              <a:extLst>
                <a:ext uri="{63B3BB69-23CF-44E3-9099-C40C66FF867C}">
                  <a14:compatExt spid="_x0000_s1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9463" name="Check Box 7" hidden="1">
              <a:extLst>
                <a:ext uri="{63B3BB69-23CF-44E3-9099-C40C66FF867C}">
                  <a14:compatExt spid="_x0000_s1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9464" name="Check Box 8" hidden="1">
              <a:extLst>
                <a:ext uri="{63B3BB69-23CF-44E3-9099-C40C66FF867C}">
                  <a14:compatExt spid="_x0000_s19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20485" name="Check Box 5" hidden="1">
              <a:extLst>
                <a:ext uri="{63B3BB69-23CF-44E3-9099-C40C66FF867C}">
                  <a14:compatExt spid="_x0000_s20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20486" name="Check Box 6" hidden="1">
              <a:extLst>
                <a:ext uri="{63B3BB69-23CF-44E3-9099-C40C66FF867C}">
                  <a14:compatExt spid="_x0000_s20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20487" name="Check Box 7" hidden="1">
              <a:extLst>
                <a:ext uri="{63B3BB69-23CF-44E3-9099-C40C66FF867C}">
                  <a14:compatExt spid="_x0000_s20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0488" name="Check Box 8" hidden="1">
              <a:extLst>
                <a:ext uri="{63B3BB69-23CF-44E3-9099-C40C66FF867C}">
                  <a14:compatExt spid="_x0000_s20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20489" name="Check Box 9" hidden="1">
              <a:extLst>
                <a:ext uri="{63B3BB69-23CF-44E3-9099-C40C66FF867C}">
                  <a14:compatExt spid="_x0000_s20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20490" name="Check Box 10" hidden="1">
              <a:extLst>
                <a:ext uri="{63B3BB69-23CF-44E3-9099-C40C66FF867C}">
                  <a14:compatExt spid="_x0000_s20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20491" name="Check Box 11" hidden="1">
              <a:extLst>
                <a:ext uri="{63B3BB69-23CF-44E3-9099-C40C66FF867C}">
                  <a14:compatExt spid="_x0000_s20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20492" name="Check Box 12" hidden="1">
              <a:extLst>
                <a:ext uri="{63B3BB69-23CF-44E3-9099-C40C66FF867C}">
                  <a14:compatExt spid="_x0000_s20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20493" name="Check Box 13" hidden="1">
              <a:extLst>
                <a:ext uri="{63B3BB69-23CF-44E3-9099-C40C66FF867C}">
                  <a14:compatExt spid="_x0000_s20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20494" name="Check Box 14" hidden="1">
              <a:extLst>
                <a:ext uri="{63B3BB69-23CF-44E3-9099-C40C66FF867C}">
                  <a14:compatExt spid="_x0000_s20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209550</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28575</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19050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1590675</xdr:colOff>
          <xdr:row>39</xdr:row>
          <xdr:rowOff>161925</xdr:rowOff>
        </xdr:to>
        <xdr:sp macro="" textlink="">
          <xdr:nvSpPr>
            <xdr:cNvPr id="21509" name="Check Box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1962150</xdr:colOff>
          <xdr:row>41</xdr:row>
          <xdr:rowOff>19050</xdr:rowOff>
        </xdr:to>
        <xdr:sp macro="" textlink="">
          <xdr:nvSpPr>
            <xdr:cNvPr id="21510" name="Check Box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21511" name="Check Box 7" hidden="1">
              <a:extLst>
                <a:ext uri="{63B3BB69-23CF-44E3-9099-C40C66FF867C}">
                  <a14:compatExt spid="_x0000_s21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21512" name="Check Box 8" hidden="1">
              <a:extLst>
                <a:ext uri="{63B3BB69-23CF-44E3-9099-C40C66FF867C}">
                  <a14:compatExt spid="_x0000_s21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609600</xdr:colOff>
          <xdr:row>34</xdr:row>
          <xdr:rowOff>190500</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609600</xdr:colOff>
          <xdr:row>37</xdr:row>
          <xdr:rowOff>161925</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609600</xdr:colOff>
          <xdr:row>37</xdr:row>
          <xdr:rowOff>38100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2</xdr:col>
          <xdr:colOff>1219200</xdr:colOff>
          <xdr:row>39</xdr:row>
          <xdr:rowOff>161925</xdr:rowOff>
        </xdr:to>
        <xdr:sp macro="" textlink="">
          <xdr:nvSpPr>
            <xdr:cNvPr id="22533" name="Check Box 5" hidden="1">
              <a:extLst>
                <a:ext uri="{63B3BB69-23CF-44E3-9099-C40C66FF867C}">
                  <a14:compatExt spid="_x0000_s22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2</xdr:col>
          <xdr:colOff>1219200</xdr:colOff>
          <xdr:row>41</xdr:row>
          <xdr:rowOff>38100</xdr:rowOff>
        </xdr:to>
        <xdr:sp macro="" textlink="">
          <xdr:nvSpPr>
            <xdr:cNvPr id="22534" name="Check Box 6" hidden="1">
              <a:extLst>
                <a:ext uri="{63B3BB69-23CF-44E3-9099-C40C66FF867C}">
                  <a14:compatExt spid="_x0000_s22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609600</xdr:colOff>
          <xdr:row>42</xdr:row>
          <xdr:rowOff>47625</xdr:rowOff>
        </xdr:to>
        <xdr:sp macro="" textlink="">
          <xdr:nvSpPr>
            <xdr:cNvPr id="22535" name="Check Box 7" hidden="1">
              <a:extLst>
                <a:ext uri="{63B3BB69-23CF-44E3-9099-C40C66FF867C}">
                  <a14:compatExt spid="_x0000_s22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22536" name="Check Box 8" hidden="1">
              <a:extLst>
                <a:ext uri="{63B3BB69-23CF-44E3-9099-C40C66FF867C}">
                  <a14:compatExt spid="_x0000_s22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609600</xdr:colOff>
          <xdr:row>34</xdr:row>
          <xdr:rowOff>190500</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66675</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609600</xdr:colOff>
          <xdr:row>37</xdr:row>
          <xdr:rowOff>161925</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609600</xdr:colOff>
          <xdr:row>37</xdr:row>
          <xdr:rowOff>57150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2</xdr:col>
          <xdr:colOff>609600</xdr:colOff>
          <xdr:row>39</xdr:row>
          <xdr:rowOff>161925</xdr:rowOff>
        </xdr:to>
        <xdr:sp macro="" textlink="">
          <xdr:nvSpPr>
            <xdr:cNvPr id="23557" name="Check Box 5" hidden="1">
              <a:extLst>
                <a:ext uri="{63B3BB69-23CF-44E3-9099-C40C66FF867C}">
                  <a14:compatExt spid="_x0000_s23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2</xdr:col>
          <xdr:colOff>609600</xdr:colOff>
          <xdr:row>41</xdr:row>
          <xdr:rowOff>57150</xdr:rowOff>
        </xdr:to>
        <xdr:sp macro="" textlink="">
          <xdr:nvSpPr>
            <xdr:cNvPr id="23558" name="Check Box 6" hidden="1">
              <a:extLst>
                <a:ext uri="{63B3BB69-23CF-44E3-9099-C40C66FF867C}">
                  <a14:compatExt spid="_x0000_s23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609600</xdr:colOff>
          <xdr:row>42</xdr:row>
          <xdr:rowOff>66675</xdr:rowOff>
        </xdr:to>
        <xdr:sp macro="" textlink="">
          <xdr:nvSpPr>
            <xdr:cNvPr id="23559" name="Check Box 7" hidden="1">
              <a:extLst>
                <a:ext uri="{63B3BB69-23CF-44E3-9099-C40C66FF867C}">
                  <a14:compatExt spid="_x0000_s23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23560" name="Check Box 8" hidden="1">
              <a:extLst>
                <a:ext uri="{63B3BB69-23CF-44E3-9099-C40C66FF867C}">
                  <a14:compatExt spid="_x0000_s235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3095" name="Check Box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3096" name="Check Box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3108" name="Check Box 36" hidden="1">
              <a:extLst>
                <a:ext uri="{63B3BB69-23CF-44E3-9099-C40C66FF867C}">
                  <a14:compatExt spid="_x0000_s3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4724400</xdr:colOff>
          <xdr:row>35</xdr:row>
          <xdr:rowOff>19050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4371975</xdr:colOff>
          <xdr:row>37</xdr:row>
          <xdr:rowOff>161925</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2</xdr:col>
          <xdr:colOff>5286375</xdr:colOff>
          <xdr:row>36</xdr:row>
          <xdr:rowOff>180975</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314325</xdr:colOff>
          <xdr:row>39</xdr:row>
          <xdr:rowOff>161925</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6</xdr:col>
          <xdr:colOff>685800</xdr:colOff>
          <xdr:row>41</xdr:row>
          <xdr:rowOff>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5</xdr:col>
          <xdr:colOff>219075</xdr:colOff>
          <xdr:row>42</xdr:row>
          <xdr:rowOff>9525</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238125</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4724400</xdr:colOff>
          <xdr:row>35</xdr:row>
          <xdr:rowOff>19050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4371975</xdr:colOff>
          <xdr:row>37</xdr:row>
          <xdr:rowOff>161925</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2</xdr:col>
          <xdr:colOff>5286375</xdr:colOff>
          <xdr:row>36</xdr:row>
          <xdr:rowOff>180975</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5</xdr:col>
          <xdr:colOff>219075</xdr:colOff>
          <xdr:row>42</xdr:row>
          <xdr:rowOff>9525</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11</xdr:row>
          <xdr:rowOff>238125</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3320" name="Check Box 8" hidden="1">
              <a:extLst>
                <a:ext uri="{63B3BB69-23CF-44E3-9099-C40C66FF867C}">
                  <a14:compatExt spid="_x0000_s13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104775</xdr:colOff>
          <xdr:row>35</xdr:row>
          <xdr:rowOff>19050</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4371975</xdr:colOff>
          <xdr:row>37</xdr:row>
          <xdr:rowOff>161925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666750</xdr:colOff>
          <xdr:row>36</xdr:row>
          <xdr:rowOff>180975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1085850</xdr:colOff>
          <xdr:row>39</xdr:row>
          <xdr:rowOff>161925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6</xdr:col>
          <xdr:colOff>1457325</xdr:colOff>
          <xdr:row>41</xdr:row>
          <xdr:rowOff>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171450</xdr:colOff>
          <xdr:row>42</xdr:row>
          <xdr:rowOff>9525</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6389" name="Check Box 5" hidden="1">
              <a:extLst>
                <a:ext uri="{63B3BB69-23CF-44E3-9099-C40C66FF867C}">
                  <a14:compatExt spid="_x0000_s16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6390" name="Check Box 6" hidden="1">
              <a:extLst>
                <a:ext uri="{63B3BB69-23CF-44E3-9099-C40C66FF867C}">
                  <a14:compatExt spid="_x0000_s16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6391" name="Check Box 7" hidden="1">
              <a:extLst>
                <a:ext uri="{63B3BB69-23CF-44E3-9099-C40C66FF867C}">
                  <a14:compatExt spid="_x0000_s16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6392" name="Check Box 8" hidden="1">
              <a:extLst>
                <a:ext uri="{63B3BB69-23CF-44E3-9099-C40C66FF867C}">
                  <a14:compatExt spid="_x0000_s16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7413" name="Check Box 5" hidden="1">
              <a:extLst>
                <a:ext uri="{63B3BB69-23CF-44E3-9099-C40C66FF867C}">
                  <a14:compatExt spid="_x0000_s17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7414" name="Check Box 6" hidden="1">
              <a:extLst>
                <a:ext uri="{63B3BB69-23CF-44E3-9099-C40C66FF867C}">
                  <a14:compatExt spid="_x0000_s17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7415" name="Check Box 7" hidden="1">
              <a:extLst>
                <a:ext uri="{63B3BB69-23CF-44E3-9099-C40C66FF867C}">
                  <a14:compatExt spid="_x0000_s17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7416" name="Check Box 8" hidden="1">
              <a:extLst>
                <a:ext uri="{63B3BB69-23CF-44E3-9099-C40C66FF867C}">
                  <a14:compatExt spid="_x0000_s17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7417" name="Check Box 9" hidden="1">
              <a:extLst>
                <a:ext uri="{63B3BB69-23CF-44E3-9099-C40C66FF867C}">
                  <a14:compatExt spid="_x0000_s17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7418" name="Check Box 10" hidden="1">
              <a:extLst>
                <a:ext uri="{63B3BB69-23CF-44E3-9099-C40C66FF867C}">
                  <a14:compatExt spid="_x0000_s17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7419" name="Check Box 11" hidden="1">
              <a:extLst>
                <a:ext uri="{63B3BB69-23CF-44E3-9099-C40C66FF867C}">
                  <a14:compatExt spid="_x0000_s17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7420" name="Check Box 12" hidden="1">
              <a:extLst>
                <a:ext uri="{63B3BB69-23CF-44E3-9099-C40C66FF867C}">
                  <a14:compatExt spid="_x0000_s17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7421" name="Check Box 13" hidden="1">
              <a:extLst>
                <a:ext uri="{63B3BB69-23CF-44E3-9099-C40C66FF867C}">
                  <a14:compatExt spid="_x0000_s17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7422" name="Check Box 14" hidden="1">
              <a:extLst>
                <a:ext uri="{63B3BB69-23CF-44E3-9099-C40C66FF867C}">
                  <a14:compatExt spid="_x0000_s17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35841" name="Check Box 1" hidden="1">
              <a:extLst>
                <a:ext uri="{63B3BB69-23CF-44E3-9099-C40C66FF867C}">
                  <a14:compatExt spid="_x0000_s35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35842" name="Check Box 2" hidden="1">
              <a:extLst>
                <a:ext uri="{63B3BB69-23CF-44E3-9099-C40C66FF867C}">
                  <a14:compatExt spid="_x0000_s35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5843" name="Check Box 3" hidden="1">
              <a:extLst>
                <a:ext uri="{63B3BB69-23CF-44E3-9099-C40C66FF867C}">
                  <a14:compatExt spid="_x0000_s35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35844" name="Check Box 4" hidden="1">
              <a:extLst>
                <a:ext uri="{63B3BB69-23CF-44E3-9099-C40C66FF867C}">
                  <a14:compatExt spid="_x0000_s35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35845" name="Check Box 5" hidden="1">
              <a:extLst>
                <a:ext uri="{63B3BB69-23CF-44E3-9099-C40C66FF867C}">
                  <a14:compatExt spid="_x0000_s35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35846" name="Check Box 6" hidden="1">
              <a:extLst>
                <a:ext uri="{63B3BB69-23CF-44E3-9099-C40C66FF867C}">
                  <a14:compatExt spid="_x0000_s35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35847" name="Check Box 7" hidden="1">
              <a:extLst>
                <a:ext uri="{63B3BB69-23CF-44E3-9099-C40C66FF867C}">
                  <a14:compatExt spid="_x0000_s35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48" name="Check Box 8" hidden="1">
              <a:extLst>
                <a:ext uri="{63B3BB69-23CF-44E3-9099-C40C66FF867C}">
                  <a14:compatExt spid="_x0000_s35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har.Hayrapetyan\Desktop\MJCC%202024-2026\nor%20naxadzernutyunner\havelvacner%203-10%20MJCC2024-2026%2010%20nor%20naxadzernutyunn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har.Hayrapetyan\Desktop\MJCC%202024-2026\uxarkvox%20monitorning\havelvacner%204%205%206%208%20MJCC2024-202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 3 մաս 1 և մաս 2"/>
      <sheetName val="Հ 3 մաս3"/>
      <sheetName val="Հ 3 մաս 4"/>
      <sheetName val="2024-2026 mjcc"/>
      <sheetName val="havelvac4"/>
      <sheetName val="havelvac 5"/>
      <sheetName val="havelvac 6"/>
      <sheetName val="havelvac 8"/>
      <sheetName val="Հ9 ԳԵՆԴԵր"/>
      <sheetName val="Հ9 ԿԼԻՄԱ"/>
      <sheetName val="Հ10"/>
      <sheetName val="havelvac4 (2)"/>
    </sheetNames>
    <sheetDataSet>
      <sheetData sheetId="0" refreshError="1"/>
      <sheetData sheetId="1" refreshError="1"/>
      <sheetData sheetId="2" refreshError="1"/>
      <sheetData sheetId="3" refreshError="1">
        <row r="18">
          <cell r="J18">
            <v>596170105.87413454</v>
          </cell>
          <cell r="K18">
            <v>654149947.5</v>
          </cell>
          <cell r="L18">
            <v>747093609.06163454</v>
          </cell>
          <cell r="M18">
            <v>810579049.06514215</v>
          </cell>
          <cell r="N18">
            <v>1040762354.2199579</v>
          </cell>
        </row>
        <row r="19">
          <cell r="G19">
            <v>1005</v>
          </cell>
          <cell r="I19" t="str">
            <v xml:space="preserve"> Պարգևավճարներ և պատվովճարներ </v>
          </cell>
          <cell r="J19">
            <v>11326914</v>
          </cell>
          <cell r="K19">
            <v>11034316</v>
          </cell>
          <cell r="L19">
            <v>10834700</v>
          </cell>
          <cell r="M19">
            <v>10823000</v>
          </cell>
          <cell r="N19">
            <v>10793000</v>
          </cell>
        </row>
        <row r="20">
          <cell r="D20">
            <v>10</v>
          </cell>
          <cell r="E20" t="str">
            <v>07</v>
          </cell>
          <cell r="F20" t="str">
            <v>01</v>
          </cell>
          <cell r="H20" t="str">
            <v xml:space="preserve"> 12001</v>
          </cell>
          <cell r="I20" t="str">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ell>
          <cell r="J20">
            <v>10942882</v>
          </cell>
          <cell r="K20">
            <v>10670616</v>
          </cell>
          <cell r="L20">
            <v>10749500</v>
          </cell>
          <cell r="M20">
            <v>10749500</v>
          </cell>
          <cell r="N20">
            <v>10749500</v>
          </cell>
        </row>
        <row r="21">
          <cell r="D21">
            <v>10</v>
          </cell>
          <cell r="E21" t="str">
            <v>07</v>
          </cell>
          <cell r="F21" t="str">
            <v>01</v>
          </cell>
          <cell r="H21" t="str">
            <v xml:space="preserve"> 12002</v>
          </cell>
          <cell r="I21" t="str">
            <v xml:space="preserve"> Վետերանների պատվովճարներ </v>
          </cell>
          <cell r="J21">
            <v>126432</v>
          </cell>
          <cell r="K21">
            <v>97200</v>
          </cell>
          <cell r="L21">
            <v>73200</v>
          </cell>
          <cell r="M21">
            <v>61500</v>
          </cell>
          <cell r="N21">
            <v>31500</v>
          </cell>
        </row>
        <row r="22">
          <cell r="D22">
            <v>10</v>
          </cell>
          <cell r="E22" t="str">
            <v>03</v>
          </cell>
          <cell r="F22" t="str">
            <v>01</v>
          </cell>
          <cell r="H22" t="str">
            <v xml:space="preserve"> 12003</v>
          </cell>
          <cell r="I22" t="str">
            <v xml:space="preserve"> Զոհված՛ հետմահու «Հայաստանի ազգային հերոս» ՀՀ բարձրագույն կոչում ստացած կամ «Մարտական խաչ» շքանշանով պարգևատրված անձի ընտանիքին տրվող պարգևավճար (տեղափոխվել է 12001) </v>
          </cell>
          <cell r="J22">
            <v>252600</v>
          </cell>
          <cell r="K22">
            <v>254500</v>
          </cell>
          <cell r="L22">
            <v>0</v>
          </cell>
          <cell r="M22">
            <v>0</v>
          </cell>
          <cell r="N22">
            <v>0</v>
          </cell>
        </row>
        <row r="23">
          <cell r="D23">
            <v>10</v>
          </cell>
          <cell r="E23" t="str">
            <v>07</v>
          </cell>
          <cell r="F23" t="str">
            <v>01</v>
          </cell>
          <cell r="H23">
            <v>12005</v>
          </cell>
          <cell r="I23" t="str">
            <v xml:space="preserve"> Ծնողական փառքի մեդալով պարգևատրված անձանց ամենամսյա պատվովճար</v>
          </cell>
          <cell r="J23">
            <v>5000</v>
          </cell>
          <cell r="K23">
            <v>12000</v>
          </cell>
          <cell r="L23">
            <v>12000</v>
          </cell>
          <cell r="M23">
            <v>12000</v>
          </cell>
          <cell r="N23">
            <v>12000</v>
          </cell>
        </row>
        <row r="24">
          <cell r="G24">
            <v>1011</v>
          </cell>
          <cell r="I24" t="str">
            <v xml:space="preserve"> Անապահով սոցիալական խմբերին աջակցություն </v>
          </cell>
          <cell r="J24">
            <v>27600501.149999999</v>
          </cell>
          <cell r="K24">
            <v>33408727.300000001</v>
          </cell>
          <cell r="L24">
            <v>42008438.42366109</v>
          </cell>
          <cell r="M24">
            <v>40172270.856170692</v>
          </cell>
          <cell r="N24">
            <v>38850785.463773496</v>
          </cell>
        </row>
        <row r="25">
          <cell r="D25">
            <v>10</v>
          </cell>
          <cell r="E25" t="str">
            <v>09</v>
          </cell>
          <cell r="F25" t="str">
            <v>02</v>
          </cell>
          <cell r="H25" t="str">
            <v xml:space="preserve"> 11001</v>
          </cell>
          <cell r="I25" t="str">
            <v xml:space="preserve"> Ընտանիքի կենսամակարդակի բարձրացմանն ուղղված նպաստների իրականացման ապահովում</v>
          </cell>
          <cell r="J25">
            <v>266895.28000000003</v>
          </cell>
          <cell r="K25">
            <v>257342.7</v>
          </cell>
          <cell r="L25">
            <v>337753</v>
          </cell>
          <cell r="M25">
            <v>319573</v>
          </cell>
          <cell r="N25">
            <v>306240</v>
          </cell>
        </row>
        <row r="26">
          <cell r="D26">
            <v>10</v>
          </cell>
          <cell r="E26" t="str">
            <v>09</v>
          </cell>
          <cell r="F26" t="str">
            <v>01</v>
          </cell>
          <cell r="H26" t="str">
            <v xml:space="preserve"> 11003</v>
          </cell>
          <cell r="I26" t="str">
            <v>Սոցիալական դեպքի վարման ծառայության ձեռք բերում</v>
          </cell>
          <cell r="J26">
            <v>52637.09</v>
          </cell>
          <cell r="K26">
            <v>130763</v>
          </cell>
          <cell r="L26">
            <v>152361.25</v>
          </cell>
          <cell r="M26">
            <v>152361.25</v>
          </cell>
          <cell r="N26">
            <v>152361.25</v>
          </cell>
        </row>
        <row r="27">
          <cell r="D27">
            <v>10</v>
          </cell>
          <cell r="E27" t="str">
            <v>09</v>
          </cell>
          <cell r="F27" t="str">
            <v>02</v>
          </cell>
          <cell r="H27" t="str">
            <v xml:space="preserve"> 11004</v>
          </cell>
          <cell r="I27" t="str">
            <v xml:space="preserve"> Ընտանիքի կենսամակարդակի բարձրացմանն ուղղված նպաստների տրամադրման համար անհրաժեշտ ձևաթղթերի տպագրություն</v>
          </cell>
          <cell r="J27">
            <v>4244.3999999999996</v>
          </cell>
          <cell r="K27">
            <v>4504.2</v>
          </cell>
          <cell r="L27">
            <v>0</v>
          </cell>
          <cell r="M27">
            <v>0</v>
          </cell>
          <cell r="N27">
            <v>0</v>
          </cell>
        </row>
        <row r="28">
          <cell r="D28">
            <v>10</v>
          </cell>
          <cell r="E28" t="str">
            <v>04</v>
          </cell>
          <cell r="F28" t="str">
            <v>01</v>
          </cell>
          <cell r="H28">
            <v>11005</v>
          </cell>
          <cell r="I28" t="str">
            <v>Սոցիալական շտապ օգնություն</v>
          </cell>
          <cell r="J28">
            <v>15059.48</v>
          </cell>
          <cell r="K28">
            <v>23206.6</v>
          </cell>
          <cell r="L28">
            <v>46413.2</v>
          </cell>
          <cell r="M28">
            <v>46413.2</v>
          </cell>
          <cell r="N28">
            <v>46413.2</v>
          </cell>
        </row>
        <row r="29">
          <cell r="D29">
            <v>10</v>
          </cell>
          <cell r="E29" t="str">
            <v>07</v>
          </cell>
          <cell r="F29" t="str">
            <v>01</v>
          </cell>
          <cell r="H29">
            <v>11007</v>
          </cell>
          <cell r="I29" t="str">
            <v xml:space="preserve"> Սոցիալական բնակարանային ֆոնդի սպասարկման ծառայությունների տրամադրում(տեղափոխվել է 1032 ծրագրի 11002 միջոցառումից)</v>
          </cell>
          <cell r="J29">
            <v>17744</v>
          </cell>
          <cell r="K29">
            <v>18704.3</v>
          </cell>
          <cell r="L29">
            <v>85834.4</v>
          </cell>
          <cell r="M29">
            <v>85834.4</v>
          </cell>
          <cell r="N29">
            <v>85834.4</v>
          </cell>
        </row>
        <row r="30">
          <cell r="D30">
            <v>10</v>
          </cell>
          <cell r="E30" t="str">
            <v>02</v>
          </cell>
          <cell r="F30" t="str">
            <v>01</v>
          </cell>
          <cell r="H30">
            <v>11008</v>
          </cell>
          <cell r="I30" t="str">
            <v>Անապահով ընտանիքներին սննդի տրամադրման ծառայություններ (տեղափոխվել է 1032 ծրագրի 11003 միջոցառումից)</v>
          </cell>
          <cell r="J30">
            <v>0</v>
          </cell>
          <cell r="K30">
            <v>0</v>
          </cell>
          <cell r="L30">
            <v>229788</v>
          </cell>
          <cell r="M30">
            <v>229788</v>
          </cell>
          <cell r="N30">
            <v>229788</v>
          </cell>
        </row>
        <row r="31">
          <cell r="D31">
            <v>10</v>
          </cell>
          <cell r="E31" t="str">
            <v>02</v>
          </cell>
          <cell r="F31" t="str">
            <v>01</v>
          </cell>
          <cell r="H31">
            <v>12002</v>
          </cell>
          <cell r="I31" t="str">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1205 ծրագրի 12028 միջոցառումից)</v>
          </cell>
          <cell r="J31">
            <v>0</v>
          </cell>
          <cell r="K31">
            <v>0</v>
          </cell>
          <cell r="L31">
            <v>15840</v>
          </cell>
          <cell r="M31">
            <v>15840</v>
          </cell>
          <cell r="N31">
            <v>15840</v>
          </cell>
        </row>
        <row r="32">
          <cell r="D32">
            <v>10</v>
          </cell>
          <cell r="E32" t="str">
            <v>՞04</v>
          </cell>
          <cell r="F32" t="str">
            <v>՞01</v>
          </cell>
          <cell r="H32">
            <v>12003</v>
          </cell>
          <cell r="I32" t="str">
            <v>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դրամական աջակցություն (տեղափոխվել է 1141 ծրագրի 12003 միջոցառումից)</v>
          </cell>
          <cell r="J32">
            <v>0</v>
          </cell>
          <cell r="K32">
            <v>0</v>
          </cell>
          <cell r="L32">
            <v>27900</v>
          </cell>
          <cell r="M32">
            <v>27900</v>
          </cell>
          <cell r="N32">
            <v>38700</v>
          </cell>
        </row>
        <row r="33">
          <cell r="D33">
            <v>10</v>
          </cell>
          <cell r="E33" t="str">
            <v>՞04</v>
          </cell>
          <cell r="F33" t="str">
            <v>՞01</v>
          </cell>
          <cell r="H33">
            <v>12004</v>
          </cell>
          <cell r="I33" t="str">
            <v>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բնակելի տարածության վարձավճարի հատուցում (տեղափոխվել է 1141 ծրագրի 12007միջոցառումից)</v>
          </cell>
          <cell r="J33">
            <v>0</v>
          </cell>
          <cell r="K33">
            <v>0</v>
          </cell>
          <cell r="L33">
            <v>37200</v>
          </cell>
          <cell r="M33">
            <v>37200</v>
          </cell>
          <cell r="N33">
            <v>51600</v>
          </cell>
        </row>
        <row r="34">
          <cell r="D34">
            <v>10</v>
          </cell>
          <cell r="E34" t="str">
            <v>04</v>
          </cell>
          <cell r="F34" t="str">
            <v>01</v>
          </cell>
          <cell r="H34" t="str">
            <v xml:space="preserve"> 12001</v>
          </cell>
          <cell r="I34" t="str">
            <v>Ընտանիքի կենսամակարդակի բարձրացմանն ուղղված նպաստներ</v>
          </cell>
          <cell r="J34">
            <v>27243920.899999999</v>
          </cell>
          <cell r="K34">
            <v>32974206.5</v>
          </cell>
          <cell r="L34">
            <v>41075348.573661089</v>
          </cell>
          <cell r="M34">
            <v>39257361.00617069</v>
          </cell>
          <cell r="N34">
            <v>37924008.613773495</v>
          </cell>
        </row>
        <row r="35">
          <cell r="G35">
            <v>1015</v>
          </cell>
          <cell r="I35" t="str">
            <v xml:space="preserve"> Սոցիալական փաթեթների ապահովում </v>
          </cell>
          <cell r="J35">
            <v>9248396.5</v>
          </cell>
          <cell r="K35">
            <v>10600653</v>
          </cell>
          <cell r="L35">
            <v>10619496</v>
          </cell>
          <cell r="M35">
            <v>10619496</v>
          </cell>
          <cell r="N35">
            <v>10619496</v>
          </cell>
        </row>
        <row r="36">
          <cell r="D36">
            <v>10</v>
          </cell>
          <cell r="E36" t="str">
            <v>09</v>
          </cell>
          <cell r="F36" t="str">
            <v>02</v>
          </cell>
          <cell r="H36" t="str">
            <v xml:space="preserve"> 12001</v>
          </cell>
          <cell r="I36" t="str">
            <v xml:space="preserve"> Պետական հիմնարկների և կազմակերպությունների աշխատողների սոցիալական փաթեթով ապահովում</v>
          </cell>
          <cell r="J36">
            <v>9248396.5</v>
          </cell>
          <cell r="K36">
            <v>10600653</v>
          </cell>
          <cell r="L36">
            <v>10619496</v>
          </cell>
          <cell r="M36">
            <v>10619496</v>
          </cell>
          <cell r="N36">
            <v>10619496</v>
          </cell>
        </row>
        <row r="37">
          <cell r="G37">
            <v>1032</v>
          </cell>
          <cell r="I37" t="str">
            <v xml:space="preserve"> Խնամքի ծառայություններ 18 տարեկանից բարձր տարիքի անձանց </v>
          </cell>
          <cell r="J37">
            <v>2849713.96</v>
          </cell>
          <cell r="K37">
            <v>3763380.4</v>
          </cell>
          <cell r="L37">
            <v>5563325.8000000007</v>
          </cell>
          <cell r="M37">
            <v>5353662.5</v>
          </cell>
          <cell r="N37">
            <v>5679654</v>
          </cell>
        </row>
        <row r="38">
          <cell r="H38" t="str">
            <v xml:space="preserve"> 11001</v>
          </cell>
          <cell r="I38" t="str">
            <v xml:space="preserve"> Տարեց և (կամ) հաշմանդամություն ունեցող անձանց շուրջօրյա խնամքի ծառայություններ </v>
          </cell>
          <cell r="J38">
            <v>2424055.5</v>
          </cell>
          <cell r="K38">
            <v>3152380.7</v>
          </cell>
          <cell r="L38">
            <v>3531258.7</v>
          </cell>
          <cell r="M38">
            <v>3625763.5</v>
          </cell>
          <cell r="N38">
            <v>3783622.9</v>
          </cell>
        </row>
        <row r="39">
          <cell r="H39" t="str">
            <v xml:space="preserve"> 11002</v>
          </cell>
          <cell r="I39" t="str">
            <v xml:space="preserve"> Տարեց և (կամ) հաշմանդամություն ունեցող անձանց տնային պայմաններում խնամքի ծառայություններ ( մասնակի տեղափոխվել է 1011 ծրագիր)</v>
          </cell>
          <cell r="J39">
            <v>187769.57</v>
          </cell>
          <cell r="K39">
            <v>230817.3</v>
          </cell>
          <cell r="L39">
            <v>277930.59999999998</v>
          </cell>
          <cell r="M39">
            <v>289062.5</v>
          </cell>
          <cell r="N39">
            <v>300194.59999999998</v>
          </cell>
        </row>
        <row r="40">
          <cell r="H40" t="str">
            <v xml:space="preserve"> 11003</v>
          </cell>
          <cell r="I40" t="str">
            <v>Տարեց և (կամ) հաշմանդամություն ունեցող անձանց ցերեկային խնամքի ծառայություններ  (18 տարին լրացած անձանց ցերեկային կենտրոններում խնամքի և սննդի տրամադրման ծառայություններ )</v>
          </cell>
          <cell r="J40">
            <v>151116.75</v>
          </cell>
          <cell r="K40">
            <v>155915.29999999999</v>
          </cell>
          <cell r="L40">
            <v>157944</v>
          </cell>
          <cell r="M40">
            <v>157644</v>
          </cell>
          <cell r="N40">
            <v>157644</v>
          </cell>
        </row>
        <row r="41">
          <cell r="H41" t="str">
            <v xml:space="preserve"> 11004</v>
          </cell>
          <cell r="I41" t="str">
            <v>Տարեց և (կամ) հաշմանդամություն ունեցող անձանց շուրջօրյա խնամքի ծառայությունների տրամադրում 
Լոռու մարզում ( Տարեց և (կամ) հաշմանդամություն ունեցող անձանց շուրջօրյա խնամքի ծառայություններ Լոռու մարզում )</v>
          </cell>
          <cell r="J41">
            <v>24000</v>
          </cell>
          <cell r="K41">
            <v>35263.199999999997</v>
          </cell>
          <cell r="L41">
            <v>51168</v>
          </cell>
          <cell r="M41">
            <v>51168</v>
          </cell>
          <cell r="N41">
            <v>51168</v>
          </cell>
        </row>
        <row r="42">
          <cell r="H42" t="str">
            <v xml:space="preserve"> 11005</v>
          </cell>
          <cell r="I42" t="str">
            <v>Անօթևան անձանց կացարանով ապահովման և խնամքի տրամադրման ծառայություններ (Անօթևան մարդկանց համար ժամանակավոր օթևանի տրամադրման ծառայություններ)</v>
          </cell>
          <cell r="J42">
            <v>62772.14</v>
          </cell>
          <cell r="K42">
            <v>70762.399999999994</v>
          </cell>
          <cell r="L42">
            <v>222024.5</v>
          </cell>
          <cell r="M42">
            <v>222024.5</v>
          </cell>
          <cell r="N42">
            <v>222024.5</v>
          </cell>
        </row>
        <row r="43">
          <cell r="H43">
            <v>32007</v>
          </cell>
          <cell r="I43" t="str">
            <v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v>
          </cell>
          <cell r="J43">
            <v>0</v>
          </cell>
          <cell r="K43">
            <v>118241.5</v>
          </cell>
          <cell r="L43">
            <v>1323000</v>
          </cell>
          <cell r="M43">
            <v>1008000</v>
          </cell>
          <cell r="N43">
            <v>1165000</v>
          </cell>
        </row>
        <row r="44">
          <cell r="G44">
            <v>1068</v>
          </cell>
          <cell r="I44" t="str">
            <v xml:space="preserve"> Ժողովրդագրական վիճակի բարելավում </v>
          </cell>
          <cell r="J44">
            <v>39896638.141043663</v>
          </cell>
          <cell r="K44">
            <v>51295977.799999997</v>
          </cell>
          <cell r="L44">
            <v>65923084.600000001</v>
          </cell>
          <cell r="M44">
            <v>78204340</v>
          </cell>
          <cell r="N44">
            <v>89226633</v>
          </cell>
        </row>
        <row r="45">
          <cell r="D45">
            <v>10</v>
          </cell>
          <cell r="E45" t="str">
            <v>09</v>
          </cell>
          <cell r="F45" t="str">
            <v>02</v>
          </cell>
          <cell r="H45" t="str">
            <v xml:space="preserve"> 11001</v>
          </cell>
          <cell r="I45" t="str">
            <v xml:space="preserve"> Մինչև 2 տարեկան երեխայի խնամքի նպաստի տրամադրման ապահովում</v>
          </cell>
          <cell r="J45">
            <v>36878.980000000003</v>
          </cell>
          <cell r="K45">
            <v>26338</v>
          </cell>
          <cell r="L45">
            <v>12831</v>
          </cell>
          <cell r="M45">
            <v>10005</v>
          </cell>
          <cell r="N45">
            <v>10005</v>
          </cell>
        </row>
        <row r="46">
          <cell r="D46">
            <v>10</v>
          </cell>
          <cell r="E46" t="str">
            <v>04</v>
          </cell>
          <cell r="F46" t="str">
            <v>01</v>
          </cell>
          <cell r="H46" t="str">
            <v xml:space="preserve"> 12001</v>
          </cell>
          <cell r="I46" t="str">
            <v xml:space="preserve"> Մինչև 2 տարեկան երեխայի խնամքի նպաստի տրամադրում</v>
          </cell>
          <cell r="J46">
            <v>15356305.001043668</v>
          </cell>
          <cell r="K46">
            <v>20350684.800000001</v>
          </cell>
          <cell r="L46">
            <v>28019853.600000001</v>
          </cell>
          <cell r="M46">
            <v>31594335</v>
          </cell>
          <cell r="N46">
            <v>33071628</v>
          </cell>
        </row>
        <row r="47">
          <cell r="D47">
            <v>10</v>
          </cell>
          <cell r="E47" t="str">
            <v>04</v>
          </cell>
          <cell r="F47" t="str">
            <v>01</v>
          </cell>
          <cell r="H47" t="str">
            <v xml:space="preserve"> 12002</v>
          </cell>
          <cell r="I47" t="str">
            <v xml:space="preserve"> Երեխայի ծննդյան միանվագ նպաստ</v>
          </cell>
          <cell r="J47">
            <v>19428153</v>
          </cell>
          <cell r="K47">
            <v>19897400</v>
          </cell>
          <cell r="L47">
            <v>20650000</v>
          </cell>
          <cell r="M47">
            <v>21598000</v>
          </cell>
          <cell r="N47">
            <v>22639000</v>
          </cell>
        </row>
        <row r="48">
          <cell r="D48">
            <v>10</v>
          </cell>
          <cell r="E48" t="str">
            <v>04</v>
          </cell>
          <cell r="F48" t="str">
            <v>01</v>
          </cell>
          <cell r="H48" t="str">
            <v xml:space="preserve"> 12003</v>
          </cell>
          <cell r="I48" t="str">
            <v xml:space="preserve"> Երեխա ունեցող ընտանիքների բնակարանային ապահովման աջակցություն</v>
          </cell>
          <cell r="J48">
            <v>2100000</v>
          </cell>
          <cell r="K48">
            <v>1290755</v>
          </cell>
          <cell r="L48">
            <v>207000</v>
          </cell>
          <cell r="M48">
            <v>81000</v>
          </cell>
          <cell r="N48">
            <v>65000</v>
          </cell>
        </row>
        <row r="49">
          <cell r="D49">
            <v>10</v>
          </cell>
          <cell r="E49" t="str">
            <v>04</v>
          </cell>
          <cell r="F49" t="str">
            <v>01</v>
          </cell>
          <cell r="H49">
            <v>12004</v>
          </cell>
          <cell r="I49" t="str">
            <v xml:space="preserve"> Դրամական աջակցություն ընտանիքում 3 և ավելի երեխա ունեցող ընտանիքներին</v>
          </cell>
          <cell r="J49">
            <v>2975301.16</v>
          </cell>
          <cell r="K49">
            <v>9730800</v>
          </cell>
          <cell r="L49">
            <v>17033400</v>
          </cell>
          <cell r="M49">
            <v>24921000</v>
          </cell>
          <cell r="N49">
            <v>33441000</v>
          </cell>
        </row>
        <row r="50">
          <cell r="G50">
            <v>1082</v>
          </cell>
          <cell r="I50" t="str">
            <v xml:space="preserve"> Սոցիալական աջակցություն անաշխատունակության դեպքում </v>
          </cell>
          <cell r="J50">
            <v>20068969.349999998</v>
          </cell>
          <cell r="K50">
            <v>20571864.100000001</v>
          </cell>
          <cell r="L50">
            <v>21861726.199999999</v>
          </cell>
          <cell r="M50">
            <v>22944613.100000001</v>
          </cell>
          <cell r="N50">
            <v>24203782.699999999</v>
          </cell>
        </row>
        <row r="51">
          <cell r="D51">
            <v>10</v>
          </cell>
          <cell r="E51" t="str">
            <v>09</v>
          </cell>
          <cell r="F51" t="str">
            <v>02</v>
          </cell>
          <cell r="H51" t="str">
            <v xml:space="preserve"> 11001</v>
          </cell>
          <cell r="I51" t="str">
            <v xml:space="preserve"> Ժամանակավոր անաշխատունակության թերթիկների տպագրություն</v>
          </cell>
          <cell r="J51">
            <v>10000</v>
          </cell>
          <cell r="K51">
            <v>13500</v>
          </cell>
          <cell r="L51">
            <v>13500</v>
          </cell>
          <cell r="M51">
            <v>13500</v>
          </cell>
          <cell r="N51">
            <v>0</v>
          </cell>
        </row>
        <row r="52">
          <cell r="D52">
            <v>10</v>
          </cell>
          <cell r="E52" t="str">
            <v>09</v>
          </cell>
          <cell r="F52" t="str">
            <v>02</v>
          </cell>
          <cell r="H52" t="str">
            <v xml:space="preserve"> 12001</v>
          </cell>
          <cell r="I52" t="str">
            <v xml:space="preserve"> Ժամանակավոր անաշխատունակության դեպքում նպաստ</v>
          </cell>
          <cell r="J52">
            <v>5574012.8399999999</v>
          </cell>
          <cell r="K52">
            <v>6289192.0999999996</v>
          </cell>
          <cell r="L52">
            <v>6737000</v>
          </cell>
          <cell r="M52">
            <v>7147300</v>
          </cell>
          <cell r="N52">
            <v>7582500</v>
          </cell>
        </row>
        <row r="53">
          <cell r="D53">
            <v>10</v>
          </cell>
          <cell r="E53" t="str">
            <v>04</v>
          </cell>
          <cell r="F53" t="str">
            <v>01</v>
          </cell>
          <cell r="H53" t="str">
            <v xml:space="preserve"> 12002</v>
          </cell>
          <cell r="I53" t="str">
            <v xml:space="preserve"> Մայրության նպաստ</v>
          </cell>
          <cell r="J53">
            <v>14420378.310000001</v>
          </cell>
          <cell r="K53">
            <v>14047200</v>
          </cell>
          <cell r="L53">
            <v>14875900</v>
          </cell>
          <cell r="M53">
            <v>15646700</v>
          </cell>
          <cell r="N53">
            <v>16475600</v>
          </cell>
        </row>
        <row r="54">
          <cell r="D54">
            <v>10</v>
          </cell>
          <cell r="E54" t="str">
            <v>01</v>
          </cell>
          <cell r="F54" t="str">
            <v>01</v>
          </cell>
          <cell r="H54" t="str">
            <v xml:space="preserve"> 12003</v>
          </cell>
          <cell r="I54" t="str">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ell>
          <cell r="J54">
            <v>64578.2</v>
          </cell>
          <cell r="K54">
            <v>221972</v>
          </cell>
          <cell r="L54">
            <v>235326.2</v>
          </cell>
          <cell r="M54" t="str">
            <v>137,113.1</v>
          </cell>
          <cell r="N54" t="str">
            <v>145,682.7</v>
          </cell>
        </row>
        <row r="55">
          <cell r="G55">
            <v>1088</v>
          </cell>
          <cell r="I55" t="str">
            <v xml:space="preserve"> Զբաղվածության ծրագիր </v>
          </cell>
          <cell r="J55">
            <v>722823.15000000014</v>
          </cell>
          <cell r="K55">
            <v>1910610.7999999998</v>
          </cell>
          <cell r="L55">
            <v>2529196</v>
          </cell>
          <cell r="M55">
            <v>2820926.16</v>
          </cell>
          <cell r="N55">
            <v>3099193.85</v>
          </cell>
        </row>
        <row r="56">
          <cell r="D56">
            <v>10</v>
          </cell>
          <cell r="E56" t="str">
            <v>05</v>
          </cell>
          <cell r="F56" t="str">
            <v>01</v>
          </cell>
          <cell r="H56" t="str">
            <v xml:space="preserve"> 11001</v>
          </cell>
          <cell r="I56" t="str">
            <v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v>
          </cell>
          <cell r="J56">
            <v>0</v>
          </cell>
          <cell r="K56">
            <v>59312.5</v>
          </cell>
          <cell r="L56">
            <v>59312.5</v>
          </cell>
          <cell r="M56">
            <v>73000</v>
          </cell>
          <cell r="N56">
            <v>91250</v>
          </cell>
        </row>
        <row r="57">
          <cell r="D57">
            <v>10</v>
          </cell>
          <cell r="E57" t="str">
            <v>05</v>
          </cell>
          <cell r="F57" t="str">
            <v>01</v>
          </cell>
          <cell r="H57" t="str">
            <v xml:space="preserve"> 11004</v>
          </cell>
          <cell r="I57" t="str">
            <v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v>
          </cell>
          <cell r="J57">
            <v>0</v>
          </cell>
          <cell r="K57">
            <v>30000</v>
          </cell>
          <cell r="L57">
            <v>0</v>
          </cell>
          <cell r="M57">
            <v>0</v>
          </cell>
          <cell r="N57">
            <v>0</v>
          </cell>
        </row>
        <row r="58">
          <cell r="D58">
            <v>10</v>
          </cell>
          <cell r="E58" t="str">
            <v>09</v>
          </cell>
          <cell r="F58" t="str">
            <v>02</v>
          </cell>
          <cell r="H58" t="str">
            <v xml:space="preserve"> 11006</v>
          </cell>
          <cell r="I58" t="str">
            <v xml:space="preserve"> Վարձատրվող հասարակական աշխատանքների իրականացման ապահովում</v>
          </cell>
          <cell r="J58">
            <v>0</v>
          </cell>
          <cell r="K58">
            <v>1500</v>
          </cell>
          <cell r="L58">
            <v>1500</v>
          </cell>
          <cell r="M58">
            <v>1500</v>
          </cell>
          <cell r="N58">
            <v>1500</v>
          </cell>
        </row>
        <row r="59">
          <cell r="D59" t="str">
            <v>04</v>
          </cell>
          <cell r="E59" t="str">
            <v>01</v>
          </cell>
          <cell r="F59" t="str">
            <v>02</v>
          </cell>
          <cell r="H59">
            <v>11008</v>
          </cell>
          <cell r="I59" t="str">
            <v xml:space="preserve"> Եվրասիական զարգացման բանկի աջակցությամբ իրականացվող«Աշխատանքի Էլեկտրոնային Բորսա» դրամաշնորհային ծրագիր</v>
          </cell>
          <cell r="J59">
            <v>20374.739999999998</v>
          </cell>
          <cell r="K59">
            <v>149944.5</v>
          </cell>
          <cell r="L59">
            <v>0</v>
          </cell>
          <cell r="M59">
            <v>0</v>
          </cell>
          <cell r="N59">
            <v>0</v>
          </cell>
        </row>
        <row r="60">
          <cell r="D60">
            <v>10</v>
          </cell>
          <cell r="E60" t="str">
            <v>05</v>
          </cell>
          <cell r="F60" t="str">
            <v>01</v>
          </cell>
          <cell r="H60" t="str">
            <v xml:space="preserve"> 12001</v>
          </cell>
          <cell r="I60" t="str">
            <v xml:space="preserve"> Աշխատաշուկայում անմրցունակ անձանց փոքր ձեռնարկատիրական գործունեության աջակցության տրամադրում</v>
          </cell>
          <cell r="J60">
            <v>109.86</v>
          </cell>
          <cell r="K60">
            <v>182250</v>
          </cell>
          <cell r="L60">
            <v>0</v>
          </cell>
          <cell r="M60">
            <v>0</v>
          </cell>
          <cell r="N60">
            <v>0</v>
          </cell>
        </row>
        <row r="61">
          <cell r="D61">
            <v>10</v>
          </cell>
          <cell r="E61" t="str">
            <v>05</v>
          </cell>
          <cell r="F61" t="str">
            <v>01</v>
          </cell>
          <cell r="H61" t="str">
            <v xml:space="preserve"> 12002</v>
          </cell>
          <cell r="I61" t="str">
            <v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v>
          </cell>
          <cell r="J61">
            <v>13264.95</v>
          </cell>
          <cell r="K61">
            <v>76950</v>
          </cell>
          <cell r="L61">
            <v>0</v>
          </cell>
          <cell r="M61">
            <v>0</v>
          </cell>
          <cell r="N61">
            <v>0</v>
          </cell>
        </row>
        <row r="62">
          <cell r="D62">
            <v>10</v>
          </cell>
          <cell r="E62" t="str">
            <v>05</v>
          </cell>
          <cell r="F62" t="str">
            <v>01</v>
          </cell>
          <cell r="H62" t="str">
            <v xml:space="preserve"> 12004</v>
          </cell>
          <cell r="I62" t="str">
            <v xml:space="preserve"> Ձեռք բերած մասնագիտությամբ մասնագիտական աշխատանքային փորձ ձեռք բերելու համար գործազուրկներին աջակցության տրամադրում</v>
          </cell>
          <cell r="J62">
            <v>12594.66</v>
          </cell>
          <cell r="K62">
            <v>203336.9</v>
          </cell>
          <cell r="L62">
            <v>202257</v>
          </cell>
          <cell r="M62">
            <v>224730</v>
          </cell>
          <cell r="N62">
            <v>247203</v>
          </cell>
        </row>
        <row r="63">
          <cell r="D63">
            <v>10</v>
          </cell>
          <cell r="E63" t="str">
            <v>05</v>
          </cell>
          <cell r="F63" t="str">
            <v>01</v>
          </cell>
          <cell r="H63" t="str">
            <v xml:space="preserve"> 12005</v>
          </cell>
          <cell r="I63" t="str">
            <v xml:space="preserve"> Աշխատաշուկայում անմրցունակ անձանց աշխատանքի տեղավորման դեպքում գործատուին միանվագ փոխհատուցման տրամադրում</v>
          </cell>
          <cell r="J63">
            <v>0</v>
          </cell>
          <cell r="K63">
            <v>215000</v>
          </cell>
          <cell r="L63">
            <v>0</v>
          </cell>
          <cell r="M63">
            <v>0</v>
          </cell>
          <cell r="N63">
            <v>0</v>
          </cell>
        </row>
        <row r="64">
          <cell r="D64">
            <v>10</v>
          </cell>
          <cell r="E64" t="str">
            <v>05</v>
          </cell>
          <cell r="F64" t="str">
            <v>01</v>
          </cell>
          <cell r="H64" t="str">
            <v xml:space="preserve"> 12006</v>
          </cell>
          <cell r="I64" t="str">
            <v xml:space="preserve"> Սեզոնային զբաղվածության խթանման միջոցով գյուղացիական տնտեսությանն աջակցության տրամադրում</v>
          </cell>
          <cell r="J64">
            <v>178488.82</v>
          </cell>
          <cell r="K64">
            <v>580401.5</v>
          </cell>
          <cell r="L64">
            <v>580401.5</v>
          </cell>
          <cell r="M64">
            <v>630871.16</v>
          </cell>
          <cell r="N64">
            <v>681340.85</v>
          </cell>
        </row>
        <row r="65">
          <cell r="D65">
            <v>10</v>
          </cell>
          <cell r="E65" t="str">
            <v>05</v>
          </cell>
          <cell r="F65" t="str">
            <v>01</v>
          </cell>
          <cell r="H65" t="str">
            <v xml:space="preserve"> 12008</v>
          </cell>
          <cell r="I65" t="str">
            <v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v>
          </cell>
          <cell r="J65">
            <v>0</v>
          </cell>
          <cell r="K65">
            <v>73125</v>
          </cell>
          <cell r="L65">
            <v>73125</v>
          </cell>
          <cell r="M65">
            <v>90000</v>
          </cell>
          <cell r="N65">
            <v>112500</v>
          </cell>
        </row>
        <row r="66">
          <cell r="D66">
            <v>10</v>
          </cell>
          <cell r="E66" t="str">
            <v>05</v>
          </cell>
          <cell r="F66" t="str">
            <v>01</v>
          </cell>
          <cell r="H66" t="str">
            <v xml:space="preserve"> 12009</v>
          </cell>
          <cell r="I66" t="str">
            <v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v>
          </cell>
          <cell r="J66">
            <v>264275.12</v>
          </cell>
          <cell r="K66">
            <v>30000</v>
          </cell>
          <cell r="L66">
            <v>0</v>
          </cell>
          <cell r="M66">
            <v>0</v>
          </cell>
          <cell r="N66">
            <v>0</v>
          </cell>
        </row>
        <row r="67">
          <cell r="D67">
            <v>10</v>
          </cell>
          <cell r="E67" t="str">
            <v>05</v>
          </cell>
          <cell r="F67" t="str">
            <v>01</v>
          </cell>
          <cell r="H67" t="str">
            <v xml:space="preserve"> 12011</v>
          </cell>
          <cell r="I67" t="str">
            <v xml:space="preserve"> Վարձատրվող հասարակական աշխատանքների կազմակերպման միջոցով գործազուրկների ժամանակավոր զբաղվածության ապահովում</v>
          </cell>
          <cell r="J67">
            <v>0</v>
          </cell>
          <cell r="K67">
            <v>150000</v>
          </cell>
          <cell r="L67">
            <v>150000</v>
          </cell>
          <cell r="M67">
            <v>150000</v>
          </cell>
          <cell r="N67">
            <v>150000</v>
          </cell>
        </row>
        <row r="68">
          <cell r="D68">
            <v>10</v>
          </cell>
          <cell r="E68" t="str">
            <v>05</v>
          </cell>
          <cell r="F68" t="str">
            <v>01</v>
          </cell>
          <cell r="H68">
            <v>12013</v>
          </cell>
          <cell r="I68" t="str">
            <v>Աշխատաշուկայում անմրցունակ անձանց անասնապահությամբ զբաղվելու համար աջակցության տրամադրում</v>
          </cell>
          <cell r="J68">
            <v>174341.7</v>
          </cell>
          <cell r="K68">
            <v>0</v>
          </cell>
          <cell r="L68">
            <v>852000</v>
          </cell>
          <cell r="M68">
            <v>960000</v>
          </cell>
          <cell r="N68">
            <v>1080000</v>
          </cell>
        </row>
        <row r="69">
          <cell r="E69" t="str">
            <v>05</v>
          </cell>
          <cell r="F69" t="str">
            <v>01</v>
          </cell>
          <cell r="H69">
            <v>12018</v>
          </cell>
          <cell r="I69" t="str">
            <v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v>
          </cell>
          <cell r="J69">
            <v>59373.3</v>
          </cell>
          <cell r="K69">
            <v>0</v>
          </cell>
          <cell r="L69">
            <v>558750</v>
          </cell>
          <cell r="M69">
            <v>587625</v>
          </cell>
          <cell r="N69">
            <v>627000</v>
          </cell>
        </row>
        <row r="70">
          <cell r="E70" t="str">
            <v>05</v>
          </cell>
          <cell r="F70" t="str">
            <v>01</v>
          </cell>
          <cell r="H70">
            <v>12019</v>
          </cell>
          <cell r="I70" t="str">
            <v>Գործազուրկների զբաղվածության ապահովում</v>
          </cell>
          <cell r="J70">
            <v>0</v>
          </cell>
          <cell r="K70">
            <v>0</v>
          </cell>
          <cell r="L70">
            <v>51850</v>
          </cell>
          <cell r="M70">
            <v>103200</v>
          </cell>
          <cell r="N70">
            <v>108400</v>
          </cell>
        </row>
        <row r="71">
          <cell r="D71" t="str">
            <v>04</v>
          </cell>
          <cell r="E71" t="str">
            <v>01</v>
          </cell>
          <cell r="F71" t="str">
            <v>02</v>
          </cell>
          <cell r="H71">
            <v>32001</v>
          </cell>
          <cell r="I71" t="str">
            <v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v>
          </cell>
          <cell r="J71">
            <v>0</v>
          </cell>
          <cell r="K71">
            <v>158790.39999999999</v>
          </cell>
          <cell r="L71">
            <v>0</v>
          </cell>
          <cell r="M71">
            <v>0</v>
          </cell>
          <cell r="N71">
            <v>0</v>
          </cell>
        </row>
        <row r="72">
          <cell r="G72">
            <v>1098</v>
          </cell>
          <cell r="I72" t="str">
            <v xml:space="preserve"> Բնակարանային ապահովում</v>
          </cell>
          <cell r="J72">
            <v>756760.09</v>
          </cell>
          <cell r="K72">
            <v>4353718.7</v>
          </cell>
          <cell r="L72">
            <v>9935636.6999999993</v>
          </cell>
          <cell r="M72">
            <v>11915505.1</v>
          </cell>
          <cell r="N72">
            <v>12780806.6</v>
          </cell>
        </row>
        <row r="73">
          <cell r="H73" t="str">
            <v xml:space="preserve"> 12001</v>
          </cell>
          <cell r="I73" t="str">
            <v xml:space="preserve"> Երկրաշարժի հետևանքով անօթևան մնացած ընտանիքների բնակարանային ապահովում</v>
          </cell>
          <cell r="J73">
            <v>0</v>
          </cell>
          <cell r="K73">
            <v>133676</v>
          </cell>
          <cell r="L73">
            <v>0</v>
          </cell>
          <cell r="M73">
            <v>0</v>
          </cell>
          <cell r="N73">
            <v>0</v>
          </cell>
        </row>
        <row r="74">
          <cell r="D74">
            <v>10</v>
          </cell>
          <cell r="E74" t="str">
            <v>06</v>
          </cell>
          <cell r="F74" t="str">
            <v>01</v>
          </cell>
          <cell r="H74" t="str">
            <v xml:space="preserve"> 12002</v>
          </cell>
          <cell r="I74" t="str">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ell>
          <cell r="J74">
            <v>501525</v>
          </cell>
          <cell r="K74">
            <v>494000</v>
          </cell>
          <cell r="L74">
            <v>494000</v>
          </cell>
          <cell r="M74">
            <v>500000</v>
          </cell>
          <cell r="N74">
            <v>500000</v>
          </cell>
        </row>
        <row r="75">
          <cell r="D75">
            <v>10</v>
          </cell>
          <cell r="E75" t="str">
            <v>06</v>
          </cell>
          <cell r="F75" t="str">
            <v>01</v>
          </cell>
          <cell r="H75">
            <v>12006</v>
          </cell>
          <cell r="I75" t="str">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ell>
          <cell r="J75">
            <v>0</v>
          </cell>
          <cell r="K75">
            <v>920994.5</v>
          </cell>
          <cell r="L75">
            <v>2800000</v>
          </cell>
          <cell r="M75">
            <v>2800000</v>
          </cell>
          <cell r="N75">
            <v>3675000</v>
          </cell>
        </row>
        <row r="76">
          <cell r="D76">
            <v>10</v>
          </cell>
          <cell r="E76" t="str">
            <v>06</v>
          </cell>
          <cell r="F76" t="str">
            <v>01</v>
          </cell>
          <cell r="H76">
            <v>12007</v>
          </cell>
          <cell r="I76" t="str">
            <v xml:space="preserve"> Լեռնային Ղարաբաղի առանձին շրջաններից տեղահանված ընտանիքների համար բնակարանային մատչելիության ապահովման պետական աջակցության տրամադրում</v>
          </cell>
          <cell r="J76">
            <v>308</v>
          </cell>
          <cell r="K76">
            <v>2000000</v>
          </cell>
          <cell r="L76">
            <v>5408927.2000000002</v>
          </cell>
          <cell r="M76">
            <v>7067451.0999999996</v>
          </cell>
          <cell r="N76">
            <v>7057752.5999999996</v>
          </cell>
        </row>
        <row r="77">
          <cell r="D77">
            <v>10</v>
          </cell>
          <cell r="E77" t="str">
            <v>06</v>
          </cell>
          <cell r="F77" t="str">
            <v>01</v>
          </cell>
          <cell r="H77">
            <v>12008</v>
          </cell>
          <cell r="I77" t="str">
            <v xml:space="preserve"> Սահմանամերձ բնակավայրերում ընտանիքների բնակարանային մատչելիության ապահովման պետական աջակցություն</v>
          </cell>
          <cell r="J77">
            <v>0</v>
          </cell>
          <cell r="K77">
            <v>484961.6</v>
          </cell>
          <cell r="L77">
            <v>1232709.5</v>
          </cell>
          <cell r="M77">
            <v>1548054</v>
          </cell>
          <cell r="N77">
            <v>1548054</v>
          </cell>
        </row>
        <row r="78">
          <cell r="D78" t="str">
            <v>06</v>
          </cell>
          <cell r="E78" t="str">
            <v>01</v>
          </cell>
          <cell r="F78" t="str">
            <v>01</v>
          </cell>
          <cell r="H78">
            <v>21001</v>
          </cell>
          <cell r="I78" t="str">
            <v xml:space="preserve"> Բնակարանային շինարարություն</v>
          </cell>
          <cell r="J78">
            <v>254927.09</v>
          </cell>
          <cell r="K78">
            <v>320086.59999999998</v>
          </cell>
          <cell r="L78">
            <v>0</v>
          </cell>
          <cell r="M78">
            <v>0</v>
          </cell>
          <cell r="N78">
            <v>0</v>
          </cell>
        </row>
        <row r="79">
          <cell r="G79">
            <v>1102</v>
          </cell>
          <cell r="I79" t="str">
            <v xml:space="preserve"> Կենսաթոշակային ապահովություն </v>
          </cell>
          <cell r="J79">
            <v>399723956.48309088</v>
          </cell>
          <cell r="K79">
            <v>422304770</v>
          </cell>
          <cell r="L79">
            <v>475965213.84369951</v>
          </cell>
          <cell r="M79">
            <v>523883581.96539104</v>
          </cell>
          <cell r="N79">
            <v>739813727.73743057</v>
          </cell>
        </row>
        <row r="80">
          <cell r="D80">
            <v>10</v>
          </cell>
          <cell r="E80" t="str">
            <v>09</v>
          </cell>
          <cell r="F80" t="str">
            <v>02</v>
          </cell>
          <cell r="H80" t="str">
            <v xml:space="preserve"> 11001</v>
          </cell>
          <cell r="I80" t="str">
            <v xml:space="preserve"> Կենսաթոշակների և այլ դրամական վճարների տրամադրման տեղեկատվական միասնական համակարգերի սպասարկում և շահագործում</v>
          </cell>
          <cell r="J80">
            <v>54140</v>
          </cell>
          <cell r="K80">
            <v>72400</v>
          </cell>
          <cell r="L80">
            <v>99770</v>
          </cell>
          <cell r="M80">
            <v>99770</v>
          </cell>
          <cell r="N80">
            <v>99770</v>
          </cell>
        </row>
        <row r="81">
          <cell r="D81">
            <v>10</v>
          </cell>
          <cell r="E81" t="str">
            <v>09</v>
          </cell>
          <cell r="F81" t="str">
            <v>02</v>
          </cell>
          <cell r="H81" t="str">
            <v xml:space="preserve"> 11002</v>
          </cell>
          <cell r="I81" t="str">
            <v xml:space="preserve"> Կենսաթոշակների և այլ դրամական վճարների իրականացման ապահովում</v>
          </cell>
          <cell r="J81">
            <v>1096860.8700000001</v>
          </cell>
          <cell r="K81">
            <v>827360</v>
          </cell>
          <cell r="L81">
            <v>730219.2503434089</v>
          </cell>
          <cell r="M81">
            <v>822926.6848910182</v>
          </cell>
          <cell r="N81">
            <v>916714.58143056231</v>
          </cell>
        </row>
        <row r="82">
          <cell r="D82">
            <v>10</v>
          </cell>
          <cell r="E82" t="str">
            <v>09</v>
          </cell>
          <cell r="F82" t="str">
            <v>02</v>
          </cell>
          <cell r="H82" t="str">
            <v xml:space="preserve"> 11003</v>
          </cell>
          <cell r="I82" t="str">
            <v xml:space="preserve"> Կենսաթոշակների ձևաթղթերի տպագրություն</v>
          </cell>
          <cell r="J82">
            <v>0</v>
          </cell>
          <cell r="K82">
            <v>750</v>
          </cell>
          <cell r="L82">
            <v>0</v>
          </cell>
          <cell r="M82">
            <v>0</v>
          </cell>
          <cell r="N82">
            <v>0</v>
          </cell>
        </row>
        <row r="83">
          <cell r="D83">
            <v>10</v>
          </cell>
          <cell r="E83" t="str">
            <v>02</v>
          </cell>
          <cell r="F83" t="str">
            <v>01</v>
          </cell>
          <cell r="H83" t="str">
            <v xml:space="preserve"> 12001</v>
          </cell>
          <cell r="I83" t="str">
            <v xml:space="preserve"> Սպայական անձնակազմի և նրանց ընտանիքների անդամների կենսաթոշակներ</v>
          </cell>
          <cell r="J83">
            <v>34889394.799999997</v>
          </cell>
          <cell r="K83">
            <v>36272000</v>
          </cell>
          <cell r="L83">
            <v>40453307.483213991</v>
          </cell>
          <cell r="M83">
            <v>44529546.089999996</v>
          </cell>
          <cell r="N83">
            <v>54494261.484000005</v>
          </cell>
        </row>
        <row r="84">
          <cell r="D84">
            <v>10</v>
          </cell>
          <cell r="E84" t="str">
            <v>02</v>
          </cell>
          <cell r="F84" t="str">
            <v>01</v>
          </cell>
          <cell r="H84" t="str">
            <v xml:space="preserve"> 12002</v>
          </cell>
          <cell r="I84" t="str">
            <v xml:space="preserve"> Շարքային զինծառայողների և նրանց ընտանիքների անդամների զինվորական կենսաթոշակներ</v>
          </cell>
          <cell r="J84">
            <v>611228.27</v>
          </cell>
          <cell r="K84">
            <v>622860</v>
          </cell>
          <cell r="L84">
            <v>666660</v>
          </cell>
          <cell r="M84">
            <v>703170</v>
          </cell>
          <cell r="N84">
            <v>723726</v>
          </cell>
        </row>
        <row r="85">
          <cell r="D85">
            <v>10</v>
          </cell>
          <cell r="E85" t="str">
            <v>02</v>
          </cell>
          <cell r="F85" t="str">
            <v>01</v>
          </cell>
          <cell r="H85" t="str">
            <v xml:space="preserve"> 12003</v>
          </cell>
          <cell r="I85" t="str">
            <v xml:space="preserve"> Աշխատանքային կենսաթոշակներ</v>
          </cell>
          <cell r="J85">
            <v>242345347.44</v>
          </cell>
          <cell r="K85">
            <v>267196400</v>
          </cell>
          <cell r="L85">
            <v>285582086.11014211</v>
          </cell>
          <cell r="M85">
            <v>313307769.19050002</v>
          </cell>
          <cell r="N85">
            <v>501355425.67199999</v>
          </cell>
        </row>
        <row r="86">
          <cell r="D86">
            <v>10</v>
          </cell>
          <cell r="E86" t="str">
            <v>02</v>
          </cell>
          <cell r="F86" t="str">
            <v>01</v>
          </cell>
          <cell r="H86" t="str">
            <v xml:space="preserve"> 12004</v>
          </cell>
          <cell r="I86" t="str">
            <v xml:space="preserve"> ՀՀ օրենքով նշանակված կենսաթոշակներ</v>
          </cell>
          <cell r="J86">
            <v>2963695.11</v>
          </cell>
          <cell r="K86">
            <v>3213000</v>
          </cell>
          <cell r="L86">
            <v>3417171</v>
          </cell>
          <cell r="M86">
            <v>3464400</v>
          </cell>
          <cell r="N86">
            <v>3565830</v>
          </cell>
        </row>
        <row r="87">
          <cell r="D87">
            <v>10</v>
          </cell>
          <cell r="E87" t="str">
            <v>02</v>
          </cell>
          <cell r="F87" t="str">
            <v>01</v>
          </cell>
          <cell r="H87" t="str">
            <v xml:space="preserve"> 12005</v>
          </cell>
          <cell r="I87" t="str">
            <v xml:space="preserve"> Կուտակային հատկացումներ մասնակցի կենսաթոշակային հաշվին</v>
          </cell>
          <cell r="J87">
            <v>117763289.99309088</v>
          </cell>
          <cell r="K87">
            <v>114100000</v>
          </cell>
          <cell r="L87">
            <v>145016000</v>
          </cell>
          <cell r="M87">
            <v>160956000</v>
          </cell>
          <cell r="N87">
            <v>178658000</v>
          </cell>
        </row>
        <row r="88">
          <cell r="G88">
            <v>1117</v>
          </cell>
          <cell r="I88" t="str">
            <v xml:space="preserve"> Սոցիալական պաշտպանության բնագավառում պետական քաղաքականության մշակում, ծրագրերի համակարգում և մոնիթորինգ </v>
          </cell>
          <cell r="J88">
            <v>6978319.9399999995</v>
          </cell>
          <cell r="K88">
            <v>8505274.5999999996</v>
          </cell>
          <cell r="L88">
            <v>8592545.1878738534</v>
          </cell>
          <cell r="M88">
            <v>8647397.5771805197</v>
          </cell>
          <cell r="N88">
            <v>8692122.8623538613</v>
          </cell>
        </row>
        <row r="89">
          <cell r="D89">
            <v>10</v>
          </cell>
          <cell r="E89" t="str">
            <v>09</v>
          </cell>
          <cell r="F89" t="str">
            <v>01</v>
          </cell>
          <cell r="H89" t="str">
            <v xml:space="preserve"> 11001</v>
          </cell>
          <cell r="I89" t="str">
            <v xml:space="preserve"> Սոցիալական պաշտպանության բնագավառի պետական քաղաքականության մշակման, ծրագրերի համակարգման և մոնիթորինգի ծառայություններ</v>
          </cell>
          <cell r="J89">
            <v>882739.32</v>
          </cell>
          <cell r="K89">
            <v>1062279.1000000001</v>
          </cell>
          <cell r="L89">
            <v>1102519.3909160134</v>
          </cell>
          <cell r="M89">
            <v>1102465.7382226803</v>
          </cell>
          <cell r="N89">
            <v>1111554.9638226803</v>
          </cell>
        </row>
        <row r="91">
          <cell r="D91">
            <v>10</v>
          </cell>
          <cell r="E91" t="str">
            <v>09</v>
          </cell>
          <cell r="F91" t="str">
            <v>02</v>
          </cell>
          <cell r="H91" t="str">
            <v xml:space="preserve"> 11003</v>
          </cell>
          <cell r="I91" t="str">
            <v xml:space="preserve"> Հանրային իրազեկման միջոցառումների իրականացում</v>
          </cell>
          <cell r="J91">
            <v>19222.45</v>
          </cell>
          <cell r="K91">
            <v>21327.4</v>
          </cell>
          <cell r="L91">
            <v>21327.4</v>
          </cell>
          <cell r="M91">
            <v>21327.4</v>
          </cell>
          <cell r="N91">
            <v>21327.4</v>
          </cell>
        </row>
        <row r="92">
          <cell r="D92">
            <v>10</v>
          </cell>
          <cell r="E92" t="str">
            <v>09</v>
          </cell>
          <cell r="F92" t="str">
            <v>02</v>
          </cell>
          <cell r="H92" t="str">
            <v xml:space="preserve"> 11004</v>
          </cell>
          <cell r="I92" t="str">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ell>
          <cell r="J92">
            <v>311219.59999999998</v>
          </cell>
          <cell r="K92">
            <v>311219.5</v>
          </cell>
          <cell r="L92">
            <v>311219.5</v>
          </cell>
          <cell r="M92">
            <v>311219.5</v>
          </cell>
          <cell r="N92">
            <v>311219.5</v>
          </cell>
        </row>
        <row r="94">
          <cell r="G94">
            <v>1141</v>
          </cell>
          <cell r="I94" t="str">
            <v xml:space="preserve"> Ընտանիքներին, կանանց և երեխաներին աջակցություն </v>
          </cell>
          <cell r="J94">
            <v>3012034.5599999996</v>
          </cell>
          <cell r="K94">
            <v>4761726.8</v>
          </cell>
          <cell r="L94">
            <v>6662634.3999999994</v>
          </cell>
          <cell r="M94">
            <v>6781200.7999999998</v>
          </cell>
          <cell r="N94">
            <v>6821026.3999999994</v>
          </cell>
        </row>
        <row r="95">
          <cell r="D95">
            <v>10</v>
          </cell>
          <cell r="E95" t="str">
            <v>04</v>
          </cell>
          <cell r="F95" t="str">
            <v>01</v>
          </cell>
          <cell r="H95" t="str">
            <v xml:space="preserve"> 11001</v>
          </cell>
          <cell r="I95" t="str">
            <v xml:space="preserve"> Երեխաների շուրջօրյա խնամքի ծառայություններ</v>
          </cell>
          <cell r="J95">
            <v>1881615.4</v>
          </cell>
          <cell r="K95">
            <v>2573691</v>
          </cell>
          <cell r="L95">
            <v>3992507.3</v>
          </cell>
          <cell r="M95">
            <v>3992507.3</v>
          </cell>
          <cell r="N95">
            <v>3992507.3</v>
          </cell>
        </row>
        <row r="96">
          <cell r="D96">
            <v>10</v>
          </cell>
          <cell r="E96" t="str">
            <v>04</v>
          </cell>
          <cell r="F96" t="str">
            <v>01</v>
          </cell>
          <cell r="H96" t="str">
            <v xml:space="preserve"> 11007</v>
          </cell>
          <cell r="I96" t="str">
            <v xml:space="preserve"> Կյանքի դժվարին իրավիճակում հայտնված երեխաներին ժամանակավոր խնամքի տրամադրման ծառայություններ</v>
          </cell>
          <cell r="J96">
            <v>243860.3</v>
          </cell>
          <cell r="K96">
            <v>517813.6</v>
          </cell>
          <cell r="L96">
            <v>1010598.5</v>
          </cell>
          <cell r="M96">
            <v>1010598.5</v>
          </cell>
          <cell r="N96">
            <v>1010598.5</v>
          </cell>
        </row>
        <row r="97">
          <cell r="D97">
            <v>10</v>
          </cell>
          <cell r="E97" t="str">
            <v>04</v>
          </cell>
          <cell r="F97" t="str">
            <v>01</v>
          </cell>
          <cell r="H97" t="str">
            <v xml:space="preserve"> 11009</v>
          </cell>
          <cell r="I97" t="str">
            <v xml:space="preserve"> Երեխաների և ընտանիքների աջակցության տրամադրման ծառայություններ</v>
          </cell>
          <cell r="J97">
            <v>490414.8</v>
          </cell>
          <cell r="K97">
            <v>670565.9</v>
          </cell>
          <cell r="L97">
            <v>465751.6</v>
          </cell>
          <cell r="M97">
            <v>465751.6</v>
          </cell>
          <cell r="N97">
            <v>465751.6</v>
          </cell>
        </row>
        <row r="98">
          <cell r="D98">
            <v>10</v>
          </cell>
          <cell r="E98" t="str">
            <v>09</v>
          </cell>
          <cell r="F98" t="str">
            <v>02</v>
          </cell>
          <cell r="H98" t="str">
            <v xml:space="preserve"> 11010</v>
          </cell>
          <cell r="I98" t="str">
            <v xml:space="preserve"> Թրաֆիքինգի և շահագործման, սեռական բռնության ենթարկված անձանց սոցիալ-հոգեբանական վերականգնողական ծառայություններ</v>
          </cell>
          <cell r="J98">
            <v>32105</v>
          </cell>
          <cell r="K98">
            <v>37674.400000000001</v>
          </cell>
          <cell r="L98">
            <v>46646.400000000001</v>
          </cell>
          <cell r="M98">
            <v>46646.400000000001</v>
          </cell>
          <cell r="N98">
            <v>46646.400000000001</v>
          </cell>
        </row>
        <row r="99">
          <cell r="D99">
            <v>10</v>
          </cell>
          <cell r="E99" t="str">
            <v>04</v>
          </cell>
          <cell r="F99" t="str">
            <v>01</v>
          </cell>
          <cell r="H99">
            <v>11015</v>
          </cell>
          <cell r="I99" t="str">
            <v xml:space="preserve"> Ընտանիքում բռնության ենթարկված անձանց ապաստարանի ծառայություններ</v>
          </cell>
          <cell r="J99">
            <v>11715.31</v>
          </cell>
          <cell r="K99">
            <v>12225</v>
          </cell>
          <cell r="L99">
            <v>53336.800000000003</v>
          </cell>
          <cell r="M99">
            <v>93336.8</v>
          </cell>
          <cell r="N99">
            <v>93336.8</v>
          </cell>
        </row>
        <row r="100">
          <cell r="D100">
            <v>10</v>
          </cell>
          <cell r="E100" t="str">
            <v>04</v>
          </cell>
          <cell r="F100" t="str">
            <v>01</v>
          </cell>
          <cell r="H100">
            <v>11016</v>
          </cell>
          <cell r="I100" t="str">
            <v xml:space="preserve"> Ընտանեկան բռնության ենթարկված անձանց աջակցության կենտրոնների  ծառայություններ</v>
          </cell>
          <cell r="J100">
            <v>60350.52</v>
          </cell>
          <cell r="K100">
            <v>96684.2</v>
          </cell>
          <cell r="L100">
            <v>126684.2</v>
          </cell>
          <cell r="M100">
            <v>156684.20000000001</v>
          </cell>
          <cell r="N100">
            <v>186684.2</v>
          </cell>
        </row>
        <row r="101">
          <cell r="D101">
            <v>10</v>
          </cell>
          <cell r="E101" t="str">
            <v>04</v>
          </cell>
          <cell r="F101" t="str">
            <v>01</v>
          </cell>
          <cell r="H101">
            <v>11018</v>
          </cell>
          <cell r="I101" t="str">
            <v xml:space="preserve"> Երեխաների խնամքի ցերեկային ծառայությունների տրամադրում</v>
          </cell>
          <cell r="J101">
            <v>109575.05</v>
          </cell>
          <cell r="K101">
            <v>506016.4</v>
          </cell>
          <cell r="L101">
            <v>534931.6</v>
          </cell>
          <cell r="M101">
            <v>563846.80000000005</v>
          </cell>
          <cell r="N101">
            <v>563846.80000000005</v>
          </cell>
        </row>
        <row r="102">
          <cell r="D102">
            <v>10</v>
          </cell>
          <cell r="E102" t="str">
            <v>04</v>
          </cell>
          <cell r="F102" t="str">
            <v>01</v>
          </cell>
          <cell r="H102" t="str">
            <v xml:space="preserve"> 12001</v>
          </cell>
          <cell r="I102" t="str">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ell>
          <cell r="J102">
            <v>2722</v>
          </cell>
          <cell r="K102">
            <v>3948</v>
          </cell>
          <cell r="L102">
            <v>31392</v>
          </cell>
          <cell r="M102">
            <v>31392</v>
          </cell>
          <cell r="N102">
            <v>31392</v>
          </cell>
        </row>
        <row r="103">
          <cell r="D103">
            <v>10</v>
          </cell>
          <cell r="E103" t="str">
            <v>04</v>
          </cell>
          <cell r="F103" t="str">
            <v>01</v>
          </cell>
          <cell r="H103" t="str">
            <v xml:space="preserve"> 12003</v>
          </cell>
          <cell r="I103" t="str">
            <v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տրամադրում(տեղափոխվել է 1011 ծրագիր)</v>
          </cell>
          <cell r="J103">
            <v>400</v>
          </cell>
          <cell r="K103">
            <v>8405.2999999999993</v>
          </cell>
          <cell r="L103">
            <v>0</v>
          </cell>
          <cell r="M103">
            <v>0</v>
          </cell>
          <cell r="N103">
            <v>0</v>
          </cell>
        </row>
        <row r="104">
          <cell r="D104">
            <v>10</v>
          </cell>
          <cell r="E104" t="str">
            <v>04</v>
          </cell>
          <cell r="F104" t="str">
            <v>01</v>
          </cell>
          <cell r="H104" t="str">
            <v xml:space="preserve"> 12004</v>
          </cell>
          <cell r="I104" t="str">
            <v xml:space="preserve"> Խնամատար ընտանիքում երեխայի խնամքի և դաստիարակության աջակցության տրամադրում</v>
          </cell>
          <cell r="J104">
            <v>166517.18</v>
          </cell>
          <cell r="K104">
            <v>310953</v>
          </cell>
          <cell r="L104">
            <v>384036</v>
          </cell>
          <cell r="M104">
            <v>403687.2</v>
          </cell>
          <cell r="N104">
            <v>413512.8</v>
          </cell>
        </row>
        <row r="105">
          <cell r="D105">
            <v>10</v>
          </cell>
          <cell r="E105" t="str">
            <v>09</v>
          </cell>
          <cell r="F105" t="str">
            <v>02</v>
          </cell>
          <cell r="H105" t="str">
            <v xml:space="preserve"> 12005</v>
          </cell>
          <cell r="I105" t="str">
            <v xml:space="preserve"> Մարդկանց թրաֆիքինգի (և/կամ) շահագործման զոհերին միանվագ դրամական փոխհատուցման տրամադրում</v>
          </cell>
          <cell r="J105">
            <v>500</v>
          </cell>
          <cell r="K105">
            <v>1750</v>
          </cell>
          <cell r="L105">
            <v>1750</v>
          </cell>
          <cell r="M105">
            <v>1750</v>
          </cell>
          <cell r="N105">
            <v>1750</v>
          </cell>
        </row>
        <row r="106">
          <cell r="D106">
            <v>10</v>
          </cell>
          <cell r="E106" t="str">
            <v>04</v>
          </cell>
          <cell r="F106" t="str">
            <v>01</v>
          </cell>
          <cell r="H106">
            <v>12006</v>
          </cell>
          <cell r="I106" t="str">
            <v xml:space="preserve"> Ընտանիքում բռնության ենթարկվածների ժամանակավոր աջակցություն_x000D_
</v>
          </cell>
          <cell r="J106">
            <v>12259</v>
          </cell>
          <cell r="K106">
            <v>10000</v>
          </cell>
          <cell r="L106">
            <v>15000</v>
          </cell>
          <cell r="M106">
            <v>15000</v>
          </cell>
          <cell r="N106">
            <v>15000</v>
          </cell>
        </row>
        <row r="107">
          <cell r="D107">
            <v>10</v>
          </cell>
          <cell r="E107" t="str">
            <v>04</v>
          </cell>
          <cell r="F107" t="str">
            <v>01</v>
          </cell>
          <cell r="H107">
            <v>12007</v>
          </cell>
          <cell r="I107" t="str">
            <v xml:space="preserve"> Բնակչության սոցիալական պաշտպանության հաստատությունների շրջանավարտների համար բնակարանների վարձակալություն:(տեղափոխվել է 1011 ծրագիր)</v>
          </cell>
          <cell r="J107">
            <v>0</v>
          </cell>
          <cell r="K107">
            <v>12000</v>
          </cell>
          <cell r="L107">
            <v>0</v>
          </cell>
          <cell r="M107">
            <v>0</v>
          </cell>
          <cell r="N107">
            <v>0</v>
          </cell>
        </row>
        <row r="108">
          <cell r="G108">
            <v>1153</v>
          </cell>
          <cell r="I108" t="str">
            <v xml:space="preserve">Սոցիալական պաշտպանության ոլորտի զարգացման ծրագիր </v>
          </cell>
          <cell r="J108">
            <v>120920.6</v>
          </cell>
          <cell r="K108">
            <v>128341.6</v>
          </cell>
          <cell r="L108">
            <v>214454.10000000003</v>
          </cell>
          <cell r="M108">
            <v>214454.10000000003</v>
          </cell>
          <cell r="N108">
            <v>214454.10000000003</v>
          </cell>
        </row>
        <row r="109">
          <cell r="D109">
            <v>10</v>
          </cell>
          <cell r="E109" t="str">
            <v>09</v>
          </cell>
          <cell r="F109" t="str">
            <v>02</v>
          </cell>
          <cell r="H109" t="str">
            <v xml:space="preserve"> 11001</v>
          </cell>
          <cell r="I109" t="str">
            <v xml:space="preserve"> Մեթոդաբանական ձեռնարկների մշակում, հետազոտությունների անցկացում և սոցիալական ապահովության ոլորտի կադրերի վերապատրաստում</v>
          </cell>
          <cell r="J109">
            <v>97650.5</v>
          </cell>
          <cell r="K109">
            <v>104286</v>
          </cell>
          <cell r="L109">
            <v>174304.30000000002</v>
          </cell>
          <cell r="M109">
            <v>174304.30000000002</v>
          </cell>
          <cell r="N109">
            <v>174304.30000000002</v>
          </cell>
        </row>
        <row r="110">
          <cell r="D110">
            <v>10</v>
          </cell>
          <cell r="E110" t="str">
            <v>05</v>
          </cell>
          <cell r="F110" t="str">
            <v>01</v>
          </cell>
          <cell r="H110" t="str">
            <v xml:space="preserve"> 11002</v>
          </cell>
          <cell r="I110" t="str">
            <v xml:space="preserve"> Մասնագիտական կողմնորոշման, համակարգի մեթոդաբանության ապահովման և կադրերի վերապատրաստման ծառայություններ</v>
          </cell>
          <cell r="J110">
            <v>23270.1</v>
          </cell>
          <cell r="K110">
            <v>24055.599999999999</v>
          </cell>
          <cell r="L110">
            <v>40149.800000000003</v>
          </cell>
          <cell r="M110">
            <v>40149.800000000003</v>
          </cell>
          <cell r="N110">
            <v>40149.800000000003</v>
          </cell>
        </row>
        <row r="111">
          <cell r="G111">
            <v>1160</v>
          </cell>
          <cell r="I111" t="str">
            <v>Հաշմանդամություն ունեցող անձանց սոցիալական ներառում (Հաշմանդամություն ունեցող անձանց աջակցություն )</v>
          </cell>
          <cell r="J111">
            <v>1512370.4100000001</v>
          </cell>
          <cell r="K111">
            <v>2227456.8000000003</v>
          </cell>
          <cell r="L111">
            <v>2482899.7000000002</v>
          </cell>
          <cell r="M111">
            <v>2955395.9</v>
          </cell>
          <cell r="N111">
            <v>2548612.9</v>
          </cell>
        </row>
        <row r="112">
          <cell r="D112">
            <v>10</v>
          </cell>
          <cell r="E112" t="str">
            <v>01</v>
          </cell>
          <cell r="F112" t="str">
            <v>02</v>
          </cell>
          <cell r="H112" t="str">
            <v xml:space="preserve"> 11001</v>
          </cell>
          <cell r="I112" t="str">
            <v xml:space="preserve"> Հաշմանդամություն ունեցող անձանց աջակցող միջոցների վերանորոգում</v>
          </cell>
          <cell r="J112">
            <v>0</v>
          </cell>
          <cell r="K112">
            <v>0</v>
          </cell>
          <cell r="L112">
            <v>0</v>
          </cell>
          <cell r="M112">
            <v>0</v>
          </cell>
          <cell r="N112">
            <v>0</v>
          </cell>
        </row>
        <row r="113">
          <cell r="D113">
            <v>10</v>
          </cell>
          <cell r="E113" t="str">
            <v>09</v>
          </cell>
          <cell r="F113" t="str">
            <v>02</v>
          </cell>
          <cell r="H113" t="str">
            <v xml:space="preserve"> 11005</v>
          </cell>
          <cell r="I113" t="str">
            <v xml:space="preserve"> Հաշմանդամություն ունեցող անձանց մատուցվող ծառայությունների ծրագրի իրականացման ապահովում</v>
          </cell>
          <cell r="J113">
            <v>2609.73</v>
          </cell>
          <cell r="K113">
            <v>2924</v>
          </cell>
          <cell r="L113">
            <v>1872.1</v>
          </cell>
          <cell r="M113">
            <v>1872.1</v>
          </cell>
          <cell r="N113">
            <v>1872.1</v>
          </cell>
        </row>
        <row r="114">
          <cell r="D114">
            <v>10</v>
          </cell>
          <cell r="E114" t="str">
            <v>02</v>
          </cell>
          <cell r="F114" t="str">
            <v>01</v>
          </cell>
          <cell r="H114">
            <v>11009</v>
          </cell>
          <cell r="I114" t="str">
            <v xml:space="preserve"> Տեսողության խնդիրներ ունեցող անձանց սոցիալ-հոգեբանական վերականգնում_x000D_
</v>
          </cell>
          <cell r="J114">
            <v>11214.92</v>
          </cell>
          <cell r="K114">
            <v>11561.6</v>
          </cell>
          <cell r="L114">
            <v>11561.6</v>
          </cell>
          <cell r="M114">
            <v>11561.6</v>
          </cell>
          <cell r="N114">
            <v>11561.6</v>
          </cell>
        </row>
        <row r="115">
          <cell r="D115">
            <v>10</v>
          </cell>
          <cell r="E115" t="str">
            <v>01</v>
          </cell>
          <cell r="F115" t="str">
            <v>02</v>
          </cell>
          <cell r="H115">
            <v>11012</v>
          </cell>
          <cell r="I115" t="str">
            <v>Հաշմանդամություն ունեցող անձանց սոցիալ- վերականգնողական ծառայություններ ցերեկային կենտրոնում</v>
          </cell>
          <cell r="J115">
            <v>161151.57999999999</v>
          </cell>
          <cell r="K115">
            <v>201443.7</v>
          </cell>
          <cell r="L115">
            <v>287425.5</v>
          </cell>
          <cell r="M115">
            <v>287425.5</v>
          </cell>
          <cell r="N115">
            <v>287425.5</v>
          </cell>
        </row>
        <row r="116">
          <cell r="D116">
            <v>10</v>
          </cell>
          <cell r="E116" t="str">
            <v>01</v>
          </cell>
          <cell r="F116" t="str">
            <v>02</v>
          </cell>
          <cell r="H116">
            <v>11013</v>
          </cell>
          <cell r="I116" t="str">
            <v xml:space="preserve">Հաշմանդամություն ունեցող անձանց շուրջօրյա  խնամքի  ծառայություներ համայնքահենք փոքր խմբային տներում  </v>
          </cell>
          <cell r="J116">
            <v>60634.35</v>
          </cell>
          <cell r="K116">
            <v>81597.899999999994</v>
          </cell>
          <cell r="L116">
            <v>229209.9</v>
          </cell>
          <cell r="M116">
            <v>229209.9</v>
          </cell>
          <cell r="N116">
            <v>229209.9</v>
          </cell>
        </row>
        <row r="117">
          <cell r="D117">
            <v>10</v>
          </cell>
          <cell r="E117" t="str">
            <v>01</v>
          </cell>
          <cell r="F117" t="str">
            <v>02</v>
          </cell>
          <cell r="H117">
            <v>12006</v>
          </cell>
          <cell r="I117" t="str">
            <v>Հաշմանդամություն ունեցող անձանց աջակցող միջոցների վերանորոգում</v>
          </cell>
          <cell r="J117">
            <v>0</v>
          </cell>
          <cell r="K117">
            <v>5587</v>
          </cell>
          <cell r="L117">
            <v>5587</v>
          </cell>
          <cell r="M117">
            <v>5587</v>
          </cell>
          <cell r="N117">
            <v>5587</v>
          </cell>
        </row>
        <row r="118">
          <cell r="D118">
            <v>10</v>
          </cell>
          <cell r="E118" t="str">
            <v>01</v>
          </cell>
          <cell r="F118" t="str">
            <v>02</v>
          </cell>
          <cell r="H118" t="str">
            <v xml:space="preserve"> 12001</v>
          </cell>
          <cell r="I118" t="str">
            <v xml:space="preserve"> Պետական հավաստագրերով աջակցող միջոցների տրամադրում</v>
          </cell>
          <cell r="J118">
            <v>1276759.83</v>
          </cell>
          <cell r="K118">
            <v>1924342.6</v>
          </cell>
          <cell r="L118">
            <v>1947243.6</v>
          </cell>
          <cell r="M118">
            <v>2419739.7999999998</v>
          </cell>
          <cell r="N118">
            <v>2012956.8</v>
          </cell>
        </row>
        <row r="119">
          <cell r="G119">
            <v>1184</v>
          </cell>
          <cell r="I119" t="str">
            <v xml:space="preserve"> Ավանդների փոխհատուցում </v>
          </cell>
          <cell r="J119">
            <v>1809671.9</v>
          </cell>
          <cell r="K119">
            <v>1111000</v>
          </cell>
          <cell r="L119">
            <v>1515000</v>
          </cell>
          <cell r="M119">
            <v>1515000</v>
          </cell>
          <cell r="N119">
            <v>1515000</v>
          </cell>
        </row>
        <row r="120">
          <cell r="D120">
            <v>10</v>
          </cell>
          <cell r="E120" t="str">
            <v>09</v>
          </cell>
          <cell r="F120" t="str">
            <v>02</v>
          </cell>
          <cell r="H120" t="str">
            <v xml:space="preserve"> 11001</v>
          </cell>
          <cell r="I120" t="str">
            <v xml:space="preserve"> Մինչև 1993 թվականի հունիսի 10-ը ներդրված ավանդների դիմաց փոխհատուցման միջոցառման իրականացման ապահովում</v>
          </cell>
          <cell r="J120">
            <v>17671.900000000001</v>
          </cell>
          <cell r="K120">
            <v>11000</v>
          </cell>
          <cell r="L120">
            <v>15000</v>
          </cell>
          <cell r="M120">
            <v>15000</v>
          </cell>
          <cell r="N120">
            <v>15000</v>
          </cell>
        </row>
        <row r="121">
          <cell r="D121">
            <v>10</v>
          </cell>
          <cell r="E121" t="str">
            <v>07</v>
          </cell>
          <cell r="F121" t="str">
            <v>01</v>
          </cell>
          <cell r="H121" t="str">
            <v xml:space="preserve"> 12001</v>
          </cell>
          <cell r="I121" t="str">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ell>
          <cell r="J121">
            <v>1792000</v>
          </cell>
          <cell r="K121">
            <v>1100000</v>
          </cell>
          <cell r="L121">
            <v>1500000</v>
          </cell>
          <cell r="M121">
            <v>1500000</v>
          </cell>
          <cell r="N121">
            <v>1500000</v>
          </cell>
        </row>
        <row r="122">
          <cell r="G122">
            <v>1205</v>
          </cell>
          <cell r="I122" t="str">
            <v xml:space="preserve">Սոցիալական ապահովություն </v>
          </cell>
          <cell r="J122">
            <v>70343043.489999995</v>
          </cell>
          <cell r="K122">
            <v>76721805.600000009</v>
          </cell>
          <cell r="L122">
            <v>82385258.106399998</v>
          </cell>
          <cell r="M122">
            <v>83728205.006400004</v>
          </cell>
          <cell r="N122">
            <v>85904058.606400013</v>
          </cell>
        </row>
        <row r="123">
          <cell r="D123">
            <v>10</v>
          </cell>
          <cell r="E123" t="str">
            <v>02</v>
          </cell>
          <cell r="F123" t="str">
            <v>01</v>
          </cell>
          <cell r="H123" t="str">
            <v xml:space="preserve"> 12001</v>
          </cell>
          <cell r="I123" t="str">
            <v xml:space="preserve"> Ծերության, հաշմանդամության, կերակրողին որցնելու դեպքում նպաստներ</v>
          </cell>
          <cell r="J123">
            <v>30299207.200000003</v>
          </cell>
          <cell r="K123">
            <v>34310000</v>
          </cell>
          <cell r="L123">
            <v>40079391</v>
          </cell>
          <cell r="M123">
            <v>41275228.199999996</v>
          </cell>
          <cell r="N123">
            <v>43298047.200000003</v>
          </cell>
        </row>
        <row r="124">
          <cell r="D124">
            <v>10</v>
          </cell>
          <cell r="E124" t="str">
            <v>03</v>
          </cell>
          <cell r="F124" t="str">
            <v>01</v>
          </cell>
          <cell r="H124" t="str">
            <v xml:space="preserve"> 12002</v>
          </cell>
          <cell r="I124" t="str">
            <v>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ell>
          <cell r="J124">
            <v>4545400</v>
          </cell>
          <cell r="K124">
            <v>5224400</v>
          </cell>
          <cell r="L124">
            <v>5200000</v>
          </cell>
          <cell r="M124">
            <v>5400000</v>
          </cell>
          <cell r="N124">
            <v>5600000</v>
          </cell>
        </row>
        <row r="125">
          <cell r="D125">
            <v>10</v>
          </cell>
          <cell r="E125" t="str">
            <v>04</v>
          </cell>
          <cell r="F125" t="str">
            <v>01</v>
          </cell>
          <cell r="H125" t="str">
            <v xml:space="preserve"> 12003</v>
          </cell>
          <cell r="I125" t="str">
            <v xml:space="preserve"> ՀՀ քաղաքացիական գործերով վերաքննիչ դատարանի վճիռների համաձայն կերակրողը կորցրած անձանց կրած վնասի փոխհատուցում</v>
          </cell>
          <cell r="J125">
            <v>8762.9</v>
          </cell>
          <cell r="K125">
            <v>9603</v>
          </cell>
          <cell r="L125">
            <v>9602.8799999999992</v>
          </cell>
          <cell r="M125">
            <v>9602.8799999999992</v>
          </cell>
          <cell r="N125">
            <v>9602.8799999999992</v>
          </cell>
        </row>
        <row r="126">
          <cell r="D126">
            <v>10</v>
          </cell>
          <cell r="E126" t="str">
            <v>04</v>
          </cell>
          <cell r="F126" t="str">
            <v>01</v>
          </cell>
          <cell r="H126" t="str">
            <v xml:space="preserve"> 12004</v>
          </cell>
          <cell r="I126" t="str">
            <v>Աջակցություն հաշմանդամ դարձած զինծառայողներին և զոհվածների ընտանիքներին</v>
          </cell>
          <cell r="J126">
            <v>124950</v>
          </cell>
          <cell r="K126">
            <v>112500</v>
          </cell>
          <cell r="L126">
            <v>101300</v>
          </cell>
          <cell r="M126">
            <v>91200</v>
          </cell>
          <cell r="N126">
            <v>82100</v>
          </cell>
        </row>
        <row r="127">
          <cell r="D127">
            <v>10</v>
          </cell>
          <cell r="E127" t="str">
            <v>04</v>
          </cell>
          <cell r="F127" t="str">
            <v>01</v>
          </cell>
          <cell r="H127" t="str">
            <v xml:space="preserve"> 12005</v>
          </cell>
          <cell r="I127" t="str">
            <v>Աջակցություն զոհվածների ընտանիքներին</v>
          </cell>
          <cell r="J127">
            <v>698110</v>
          </cell>
          <cell r="K127">
            <v>279200</v>
          </cell>
          <cell r="L127">
            <v>223400</v>
          </cell>
          <cell r="M127">
            <v>178700</v>
          </cell>
          <cell r="N127">
            <v>143000</v>
          </cell>
        </row>
        <row r="128">
          <cell r="D128">
            <v>10</v>
          </cell>
          <cell r="E128" t="str">
            <v>04</v>
          </cell>
          <cell r="F128" t="str">
            <v>01</v>
          </cell>
          <cell r="H128" t="str">
            <v xml:space="preserve"> 12006</v>
          </cell>
          <cell r="I128" t="str">
            <v xml:space="preserve"> Վնասի փոխհատուցում կերակրողը կորցրած անձանց</v>
          </cell>
          <cell r="J128">
            <v>4046.1</v>
          </cell>
          <cell r="K128">
            <v>4159.8999999999996</v>
          </cell>
          <cell r="L128">
            <v>3063.6264000000001</v>
          </cell>
          <cell r="M128">
            <v>3063.6264000000001</v>
          </cell>
          <cell r="N128">
            <v>3063.6264000000001</v>
          </cell>
        </row>
        <row r="129">
          <cell r="D129" t="str">
            <v>03</v>
          </cell>
          <cell r="E129" t="str">
            <v>01</v>
          </cell>
          <cell r="F129" t="str">
            <v>01</v>
          </cell>
          <cell r="H129">
            <v>12007</v>
          </cell>
          <cell r="I129" t="str">
            <v xml:space="preserve"> ՀՀ ՊՆ, ՀՀ ԿԱ ԱԱԾ կրտսեր, միջին, ավագ և ՀՀ ԿԱ ՀՀ ոստիկանության միջին՝ ավագ՝ գլխավոր սպայական անձնակազմին սոցիալական աջակցություն </v>
          </cell>
          <cell r="J129">
            <v>1250</v>
          </cell>
          <cell r="K129">
            <v>1400</v>
          </cell>
          <cell r="L129">
            <v>1400</v>
          </cell>
          <cell r="M129">
            <v>1400</v>
          </cell>
          <cell r="N129">
            <v>1300</v>
          </cell>
        </row>
        <row r="130">
          <cell r="D130" t="str">
            <v>04</v>
          </cell>
          <cell r="E130" t="str">
            <v>05</v>
          </cell>
          <cell r="F130" t="str">
            <v>04</v>
          </cell>
          <cell r="H130" t="str">
            <v xml:space="preserve"> 12008</v>
          </cell>
          <cell r="I130" t="str">
            <v xml:space="preserve"> ԱՊՀ տարածքում Հայրենական մեծ պատերազմի հաշմանդամների և մասնակիցների օդային տրանսպորտով մատուցվող ծառայությունների դիմաց փոխհատուցում</v>
          </cell>
          <cell r="J130">
            <v>4946.99</v>
          </cell>
          <cell r="K130">
            <v>2000</v>
          </cell>
          <cell r="L130">
            <v>4700</v>
          </cell>
          <cell r="M130">
            <v>4700</v>
          </cell>
          <cell r="N130">
            <v>4700</v>
          </cell>
        </row>
        <row r="131">
          <cell r="D131">
            <v>10</v>
          </cell>
          <cell r="E131" t="str">
            <v>09</v>
          </cell>
          <cell r="F131" t="str">
            <v>02</v>
          </cell>
          <cell r="H131" t="str">
            <v xml:space="preserve"> 12009</v>
          </cell>
          <cell r="I131" t="str">
            <v>Հայաստանի Հանրապետության պաշտպանության ժամանակ զինծառայողների կյանքին կամ առողջությանը պատճառված վնասների հատուցում</v>
          </cell>
          <cell r="J131">
            <v>33970589.600000001</v>
          </cell>
          <cell r="K131">
            <v>34734200</v>
          </cell>
          <cell r="L131">
            <v>34734200</v>
          </cell>
          <cell r="M131">
            <v>34734200</v>
          </cell>
          <cell r="N131">
            <v>34734200</v>
          </cell>
        </row>
        <row r="132">
          <cell r="D132">
            <v>10</v>
          </cell>
          <cell r="E132" t="str">
            <v>04</v>
          </cell>
          <cell r="F132" t="str">
            <v>01</v>
          </cell>
          <cell r="H132">
            <v>12012</v>
          </cell>
          <cell r="I132" t="str">
            <v>ՀՀ ՊՆ զինվորական կոչում ունեցող անձնակազմին սոցիալական աջակցություն</v>
          </cell>
          <cell r="J132">
            <v>635.1</v>
          </cell>
          <cell r="K132">
            <v>502.7</v>
          </cell>
          <cell r="L132">
            <v>200.6</v>
          </cell>
          <cell r="M132">
            <v>110.3</v>
          </cell>
          <cell r="N132">
            <v>44.9</v>
          </cell>
        </row>
        <row r="133">
          <cell r="D133">
            <v>10</v>
          </cell>
          <cell r="E133" t="str">
            <v>09</v>
          </cell>
          <cell r="F133" t="str">
            <v>02</v>
          </cell>
          <cell r="H133" t="str">
            <v xml:space="preserve"> 12026</v>
          </cell>
          <cell r="I133" t="str">
            <v>Աջակցություն «ՀՀ վետերանների միավորում» հասարակական կազմակերպությանը</v>
          </cell>
          <cell r="J133">
            <v>18000</v>
          </cell>
          <cell r="K133">
            <v>18000</v>
          </cell>
          <cell r="L133">
            <v>18000</v>
          </cell>
          <cell r="M133">
            <v>20000</v>
          </cell>
          <cell r="N133">
            <v>18000</v>
          </cell>
        </row>
        <row r="134">
          <cell r="D134">
            <v>10</v>
          </cell>
          <cell r="E134" t="str">
            <v>՛02</v>
          </cell>
          <cell r="F134" t="str">
            <v>՛01</v>
          </cell>
          <cell r="H134">
            <v>12028</v>
          </cell>
          <cell r="I134" t="str">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1011 ծրագիր)</v>
          </cell>
          <cell r="J134">
            <v>8362</v>
          </cell>
          <cell r="K134">
            <v>15840</v>
          </cell>
          <cell r="L134">
            <v>0</v>
          </cell>
          <cell r="M134">
            <v>0</v>
          </cell>
          <cell r="N134">
            <v>0</v>
          </cell>
        </row>
        <row r="135">
          <cell r="D135">
            <v>10</v>
          </cell>
          <cell r="E135" t="str">
            <v>՛02</v>
          </cell>
          <cell r="F135" t="str">
            <v>՛01</v>
          </cell>
          <cell r="H135">
            <v>12029</v>
          </cell>
          <cell r="I135" t="str">
            <v xml:space="preserve"> Անկանխիկ եղանակով վճարումներից կենսաթոշակառուներին հետվճարի տրամադրում</v>
          </cell>
          <cell r="J135">
            <v>658783.6</v>
          </cell>
          <cell r="K135">
            <v>2010000</v>
          </cell>
          <cell r="L135">
            <v>2010000</v>
          </cell>
          <cell r="M135">
            <v>2010000</v>
          </cell>
          <cell r="N135">
            <v>2010000</v>
          </cell>
        </row>
        <row r="136">
          <cell r="G136">
            <v>1206</v>
          </cell>
          <cell r="I136" t="str">
            <v xml:space="preserve"> Սոցիալական պաշտպանության համակարգի բարեփոխումներ </v>
          </cell>
          <cell r="J136">
            <v>199072.15000000002</v>
          </cell>
          <cell r="K136">
            <v>1450324</v>
          </cell>
          <cell r="L136">
            <v>0</v>
          </cell>
          <cell r="M136">
            <v>0</v>
          </cell>
          <cell r="N136">
            <v>0</v>
          </cell>
        </row>
        <row r="137">
          <cell r="D137">
            <v>10</v>
          </cell>
          <cell r="E137" t="str">
            <v>09</v>
          </cell>
          <cell r="F137" t="str">
            <v>01</v>
          </cell>
          <cell r="H137" t="str">
            <v xml:space="preserve"> 11001</v>
          </cell>
          <cell r="I137" t="str">
            <v xml:space="preserve"> Համաշխարհային բանկի աջակցությամբ իրականացվող սոցիալական պաշտպանության ոլորտի վարչարարության երկրորդ ծրագիր</v>
          </cell>
          <cell r="J137">
            <v>28473.279999999999</v>
          </cell>
          <cell r="K137">
            <v>101173.5</v>
          </cell>
          <cell r="L137">
            <v>0</v>
          </cell>
          <cell r="M137">
            <v>0</v>
          </cell>
          <cell r="N137">
            <v>0</v>
          </cell>
        </row>
        <row r="138">
          <cell r="D138">
            <v>10</v>
          </cell>
          <cell r="E138" t="str">
            <v>09</v>
          </cell>
          <cell r="F138" t="str">
            <v>01</v>
          </cell>
          <cell r="H138" t="str">
            <v xml:space="preserve"> 32001</v>
          </cell>
          <cell r="I138" t="str">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ell>
          <cell r="J138">
            <v>147391.26</v>
          </cell>
          <cell r="K138">
            <v>943841</v>
          </cell>
          <cell r="L138">
            <v>0</v>
          </cell>
          <cell r="M138">
            <v>0</v>
          </cell>
          <cell r="N138">
            <v>0</v>
          </cell>
        </row>
        <row r="139">
          <cell r="D139">
            <v>10</v>
          </cell>
          <cell r="E139" t="str">
            <v>09</v>
          </cell>
          <cell r="F139" t="str">
            <v>01</v>
          </cell>
          <cell r="H139" t="str">
            <v xml:space="preserve"> 32002</v>
          </cell>
          <cell r="I139" t="str">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ell>
          <cell r="J139">
            <v>23207.61</v>
          </cell>
          <cell r="K139">
            <v>405309.5</v>
          </cell>
          <cell r="L139">
            <v>0</v>
          </cell>
          <cell r="M139">
            <v>0</v>
          </cell>
          <cell r="N139">
            <v>0</v>
          </cell>
        </row>
        <row r="142">
          <cell r="D142">
            <v>10</v>
          </cell>
          <cell r="E142" t="str">
            <v>09</v>
          </cell>
          <cell r="F142" t="str">
            <v>02</v>
          </cell>
          <cell r="G142">
            <v>1015</v>
          </cell>
          <cell r="H142">
            <v>12001</v>
          </cell>
          <cell r="I142" t="str">
            <v>Սոցիալական փաթեթների ապահովում/Պետական հիմնարկների և կազմակերպությունների աշխատողների սոցիալական փաթեթով ապահովում</v>
          </cell>
        </row>
        <row r="143">
          <cell r="D143">
            <v>10</v>
          </cell>
          <cell r="E143" t="str">
            <v>09</v>
          </cell>
          <cell r="F143" t="str">
            <v>01</v>
          </cell>
          <cell r="G143" t="str">
            <v>նոր դասիչ</v>
          </cell>
          <cell r="H143" t="str">
            <v>նոր դասիչ</v>
          </cell>
          <cell r="I143" t="str">
            <v>Կամավորության մշակույթի տարածում և խրախուսում/Կամավորական դաշտը կարգավորող տեղեկատվական հարթակի (կայքի) շահագործում</v>
          </cell>
          <cell r="J143">
            <v>0</v>
          </cell>
          <cell r="K143">
            <v>0</v>
          </cell>
        </row>
        <row r="144">
          <cell r="D144" t="str">
            <v>10</v>
          </cell>
          <cell r="E144" t="str">
            <v>04</v>
          </cell>
          <cell r="F144" t="str">
            <v>01</v>
          </cell>
          <cell r="G144">
            <v>1141</v>
          </cell>
          <cell r="H144" t="str">
            <v>նոր դասիչ</v>
          </cell>
          <cell r="I144" t="str">
            <v>Երեխաների շուրջօրյա, ցերեկային ինչպես նաև ճգնաժամային խնամք իրականացնող պետական ոչ առևտրային կազմակերպությունների շենքային պայմանների բարելավում</v>
          </cell>
          <cell r="J144">
            <v>0</v>
          </cell>
          <cell r="K144">
            <v>0</v>
          </cell>
        </row>
        <row r="145">
          <cell r="D145">
            <v>10</v>
          </cell>
          <cell r="E145" t="str">
            <v>05</v>
          </cell>
          <cell r="F145" t="str">
            <v>01</v>
          </cell>
          <cell r="G145">
            <v>1088</v>
          </cell>
          <cell r="H145" t="str">
            <v>նոր դասիչ</v>
          </cell>
          <cell r="I145" t="str">
            <v>Զբաղվածության խթանման միջոցառում</v>
          </cell>
          <cell r="J145">
            <v>0</v>
          </cell>
          <cell r="K145">
            <v>0</v>
          </cell>
        </row>
        <row r="146">
          <cell r="D146">
            <v>10</v>
          </cell>
          <cell r="E146" t="str">
            <v>՛01</v>
          </cell>
          <cell r="F146" t="str">
            <v>՛02</v>
          </cell>
          <cell r="G146">
            <v>1160</v>
          </cell>
          <cell r="H146" t="str">
            <v>նոր դասիչ</v>
          </cell>
          <cell r="I146" t="str">
            <v>Անձնական օգնականի ծառայություն</v>
          </cell>
          <cell r="J146">
            <v>0</v>
          </cell>
          <cell r="K146">
            <v>0</v>
          </cell>
        </row>
        <row r="147">
          <cell r="D147">
            <v>10</v>
          </cell>
          <cell r="E147" t="str">
            <v>՛01</v>
          </cell>
          <cell r="F147" t="str">
            <v>՛02</v>
          </cell>
          <cell r="G147">
            <v>1160</v>
          </cell>
          <cell r="H147" t="str">
            <v>նոր դասիչ</v>
          </cell>
          <cell r="I147" t="str">
            <v>Անկախ կյանքի ծառայություններ</v>
          </cell>
          <cell r="J147">
            <v>0</v>
          </cell>
          <cell r="K14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4"/>
      <sheetName val="havelvac 5"/>
      <sheetName val="havelvac 6"/>
      <sheetName val="havelvac 8"/>
    </sheetNames>
    <sheetDataSet>
      <sheetData sheetId="0">
        <row r="89">
          <cell r="D89">
            <v>10</v>
          </cell>
          <cell r="E89" t="str">
            <v>09</v>
          </cell>
          <cell r="F89" t="str">
            <v>01</v>
          </cell>
          <cell r="H89" t="str">
            <v xml:space="preserve"> 11002</v>
          </cell>
          <cell r="I89" t="str">
            <v xml:space="preserve"> Սոցիալական պաշտպանության առանձին  ծրագրերի իրականացման ապահովում</v>
          </cell>
          <cell r="M89">
            <v>5757716.8899999997</v>
          </cell>
          <cell r="N89">
            <v>7053388.5999999996</v>
          </cell>
          <cell r="O89">
            <v>7144228.8969578398</v>
          </cell>
          <cell r="P89">
            <v>7204534.9389578402</v>
          </cell>
          <cell r="Q89">
            <v>7240170.9985311804</v>
          </cell>
        </row>
        <row r="92">
          <cell r="D92">
            <v>10</v>
          </cell>
          <cell r="E92" t="str">
            <v>09</v>
          </cell>
          <cell r="F92" t="str">
            <v>01</v>
          </cell>
          <cell r="H92">
            <v>31001</v>
          </cell>
          <cell r="I92" t="str">
            <v xml:space="preserve"> Միասնական սոցիալական ծառայության կարողությունների զարգացում և տեխնիկական հագեցվածության ապահովում</v>
          </cell>
          <cell r="M92">
            <v>7421.68</v>
          </cell>
          <cell r="N92">
            <v>57060</v>
          </cell>
          <cell r="O92">
            <v>13250</v>
          </cell>
          <cell r="P92">
            <v>7850</v>
          </cell>
          <cell r="Q92">
            <v>7850</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drawing" Target="../drawings/drawing2.xml"/><Relationship Id="rId16" Type="http://schemas.openxmlformats.org/officeDocument/2006/relationships/ctrlProp" Target="../ctrlProps/ctrlProp21.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8.xml"/><Relationship Id="rId3" Type="http://schemas.openxmlformats.org/officeDocument/2006/relationships/ctrlProp" Target="../ctrlProps/ctrlProp23.xml"/><Relationship Id="rId7" Type="http://schemas.openxmlformats.org/officeDocument/2006/relationships/ctrlProp" Target="../ctrlProps/ctrlProp27.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26.xml"/><Relationship Id="rId5" Type="http://schemas.openxmlformats.org/officeDocument/2006/relationships/ctrlProp" Target="../ctrlProps/ctrlProp2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ctrlProp" Target="../ctrlProps/ctrlProp31.xml"/><Relationship Id="rId7" Type="http://schemas.openxmlformats.org/officeDocument/2006/relationships/ctrlProp" Target="../ctrlProps/ctrlProp35.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34.xml"/><Relationship Id="rId5" Type="http://schemas.openxmlformats.org/officeDocument/2006/relationships/ctrlProp" Target="../ctrlProps/ctrlProp33.xml"/><Relationship Id="rId10" Type="http://schemas.openxmlformats.org/officeDocument/2006/relationships/ctrlProp" Target="../ctrlProps/ctrlProp38.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3.xml"/><Relationship Id="rId3" Type="http://schemas.openxmlformats.org/officeDocument/2006/relationships/vmlDrawing" Target="../drawings/vmlDrawing5.vml"/><Relationship Id="rId7" Type="http://schemas.openxmlformats.org/officeDocument/2006/relationships/ctrlProp" Target="../ctrlProps/ctrlProp4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41.xml"/><Relationship Id="rId11" Type="http://schemas.openxmlformats.org/officeDocument/2006/relationships/ctrlProp" Target="../ctrlProps/ctrlProp46.xml"/><Relationship Id="rId5" Type="http://schemas.openxmlformats.org/officeDocument/2006/relationships/ctrlProp" Target="../ctrlProps/ctrlProp40.xml"/><Relationship Id="rId10" Type="http://schemas.openxmlformats.org/officeDocument/2006/relationships/ctrlProp" Target="../ctrlProps/ctrlProp45.xml"/><Relationship Id="rId4" Type="http://schemas.openxmlformats.org/officeDocument/2006/relationships/ctrlProp" Target="../ctrlProps/ctrlProp39.xml"/><Relationship Id="rId9" Type="http://schemas.openxmlformats.org/officeDocument/2006/relationships/ctrlProp" Target="../ctrlProps/ctrlProp44.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1.xml"/><Relationship Id="rId3" Type="http://schemas.openxmlformats.org/officeDocument/2006/relationships/vmlDrawing" Target="../drawings/vmlDrawing6.vml"/><Relationship Id="rId7" Type="http://schemas.openxmlformats.org/officeDocument/2006/relationships/ctrlProp" Target="../ctrlProps/ctrlProp50.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49.xml"/><Relationship Id="rId11" Type="http://schemas.openxmlformats.org/officeDocument/2006/relationships/ctrlProp" Target="../ctrlProps/ctrlProp54.xml"/><Relationship Id="rId5" Type="http://schemas.openxmlformats.org/officeDocument/2006/relationships/ctrlProp" Target="../ctrlProps/ctrlProp48.xml"/><Relationship Id="rId10" Type="http://schemas.openxmlformats.org/officeDocument/2006/relationships/ctrlProp" Target="../ctrlProps/ctrlProp53.xml"/><Relationship Id="rId4" Type="http://schemas.openxmlformats.org/officeDocument/2006/relationships/ctrlProp" Target="../ctrlProps/ctrlProp47.xml"/><Relationship Id="rId9" Type="http://schemas.openxmlformats.org/officeDocument/2006/relationships/ctrlProp" Target="../ctrlProps/ctrlProp52.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3" Type="http://schemas.openxmlformats.org/officeDocument/2006/relationships/vmlDrawing" Target="../drawings/vmlDrawing7.vml"/><Relationship Id="rId7" Type="http://schemas.openxmlformats.org/officeDocument/2006/relationships/ctrlProp" Target="../ctrlProps/ctrlProp58.xml"/><Relationship Id="rId12" Type="http://schemas.openxmlformats.org/officeDocument/2006/relationships/ctrlProp" Target="../ctrlProps/ctrlProp63.xml"/><Relationship Id="rId17" Type="http://schemas.openxmlformats.org/officeDocument/2006/relationships/ctrlProp" Target="../ctrlProps/ctrlProp68.xml"/><Relationship Id="rId2" Type="http://schemas.openxmlformats.org/officeDocument/2006/relationships/drawing" Target="../drawings/drawing7.xml"/><Relationship Id="rId16" Type="http://schemas.openxmlformats.org/officeDocument/2006/relationships/ctrlProp" Target="../ctrlProps/ctrlProp67.xml"/><Relationship Id="rId1" Type="http://schemas.openxmlformats.org/officeDocument/2006/relationships/printerSettings" Target="../printerSettings/printerSettings7.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5" Type="http://schemas.openxmlformats.org/officeDocument/2006/relationships/ctrlProp" Target="../ctrlProps/ctrlProp6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 Id="rId14" Type="http://schemas.openxmlformats.org/officeDocument/2006/relationships/ctrlProp" Target="../ctrlProps/ctrlProp65.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73.xml"/><Relationship Id="rId3" Type="http://schemas.openxmlformats.org/officeDocument/2006/relationships/vmlDrawing" Target="../drawings/vmlDrawing8.vml"/><Relationship Id="rId7" Type="http://schemas.openxmlformats.org/officeDocument/2006/relationships/ctrlProp" Target="../ctrlProps/ctrlProp72.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71.xml"/><Relationship Id="rId11" Type="http://schemas.openxmlformats.org/officeDocument/2006/relationships/ctrlProp" Target="../ctrlProps/ctrlProp76.xml"/><Relationship Id="rId5" Type="http://schemas.openxmlformats.org/officeDocument/2006/relationships/ctrlProp" Target="../ctrlProps/ctrlProp70.xml"/><Relationship Id="rId10" Type="http://schemas.openxmlformats.org/officeDocument/2006/relationships/ctrlProp" Target="../ctrlProps/ctrlProp75.xml"/><Relationship Id="rId4" Type="http://schemas.openxmlformats.org/officeDocument/2006/relationships/ctrlProp" Target="../ctrlProps/ctrlProp69.xml"/><Relationship Id="rId9" Type="http://schemas.openxmlformats.org/officeDocument/2006/relationships/ctrlProp" Target="../ctrlProps/ctrlProp74.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1.xml"/><Relationship Id="rId3" Type="http://schemas.openxmlformats.org/officeDocument/2006/relationships/vmlDrawing" Target="../drawings/vmlDrawing9.vml"/><Relationship Id="rId7" Type="http://schemas.openxmlformats.org/officeDocument/2006/relationships/ctrlProp" Target="../ctrlProps/ctrlProp80.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79.xml"/><Relationship Id="rId11" Type="http://schemas.openxmlformats.org/officeDocument/2006/relationships/ctrlProp" Target="../ctrlProps/ctrlProp84.xml"/><Relationship Id="rId5" Type="http://schemas.openxmlformats.org/officeDocument/2006/relationships/ctrlProp" Target="../ctrlProps/ctrlProp78.xml"/><Relationship Id="rId10" Type="http://schemas.openxmlformats.org/officeDocument/2006/relationships/ctrlProp" Target="../ctrlProps/ctrlProp83.xml"/><Relationship Id="rId4" Type="http://schemas.openxmlformats.org/officeDocument/2006/relationships/ctrlProp" Target="../ctrlProps/ctrlProp77.xml"/><Relationship Id="rId9" Type="http://schemas.openxmlformats.org/officeDocument/2006/relationships/ctrlProp" Target="../ctrlProps/ctrlProp82.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10.vml"/><Relationship Id="rId7" Type="http://schemas.openxmlformats.org/officeDocument/2006/relationships/ctrlProp" Target="../ctrlProps/ctrlProp88.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87.xml"/><Relationship Id="rId11" Type="http://schemas.openxmlformats.org/officeDocument/2006/relationships/ctrlProp" Target="../ctrlProps/ctrlProp92.xml"/><Relationship Id="rId5" Type="http://schemas.openxmlformats.org/officeDocument/2006/relationships/ctrlProp" Target="../ctrlProps/ctrlProp86.xml"/><Relationship Id="rId10" Type="http://schemas.openxmlformats.org/officeDocument/2006/relationships/ctrlProp" Target="../ctrlProps/ctrlProp91.xml"/><Relationship Id="rId4" Type="http://schemas.openxmlformats.org/officeDocument/2006/relationships/ctrlProp" Target="../ctrlProps/ctrlProp85.xml"/><Relationship Id="rId9" Type="http://schemas.openxmlformats.org/officeDocument/2006/relationships/ctrlProp" Target="../ctrlProps/ctrlProp90.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97.xml"/><Relationship Id="rId13" Type="http://schemas.openxmlformats.org/officeDocument/2006/relationships/ctrlProp" Target="../ctrlProps/ctrlProp102.xml"/><Relationship Id="rId3" Type="http://schemas.openxmlformats.org/officeDocument/2006/relationships/vmlDrawing" Target="../drawings/vmlDrawing11.vml"/><Relationship Id="rId7" Type="http://schemas.openxmlformats.org/officeDocument/2006/relationships/ctrlProp" Target="../ctrlProps/ctrlProp96.xml"/><Relationship Id="rId12" Type="http://schemas.openxmlformats.org/officeDocument/2006/relationships/ctrlProp" Target="../ctrlProps/ctrlProp101.xml"/><Relationship Id="rId17" Type="http://schemas.openxmlformats.org/officeDocument/2006/relationships/ctrlProp" Target="../ctrlProps/ctrlProp106.xml"/><Relationship Id="rId2" Type="http://schemas.openxmlformats.org/officeDocument/2006/relationships/drawing" Target="../drawings/drawing11.xml"/><Relationship Id="rId16" Type="http://schemas.openxmlformats.org/officeDocument/2006/relationships/ctrlProp" Target="../ctrlProps/ctrlProp105.xml"/><Relationship Id="rId1" Type="http://schemas.openxmlformats.org/officeDocument/2006/relationships/printerSettings" Target="../printerSettings/printerSettings11.bin"/><Relationship Id="rId6" Type="http://schemas.openxmlformats.org/officeDocument/2006/relationships/ctrlProp" Target="../ctrlProps/ctrlProp95.xml"/><Relationship Id="rId11" Type="http://schemas.openxmlformats.org/officeDocument/2006/relationships/ctrlProp" Target="../ctrlProps/ctrlProp100.xml"/><Relationship Id="rId5" Type="http://schemas.openxmlformats.org/officeDocument/2006/relationships/ctrlProp" Target="../ctrlProps/ctrlProp94.xml"/><Relationship Id="rId15" Type="http://schemas.openxmlformats.org/officeDocument/2006/relationships/ctrlProp" Target="../ctrlProps/ctrlProp104.xml"/><Relationship Id="rId10" Type="http://schemas.openxmlformats.org/officeDocument/2006/relationships/ctrlProp" Target="../ctrlProps/ctrlProp99.xml"/><Relationship Id="rId4" Type="http://schemas.openxmlformats.org/officeDocument/2006/relationships/ctrlProp" Target="../ctrlProps/ctrlProp93.xml"/><Relationship Id="rId9" Type="http://schemas.openxmlformats.org/officeDocument/2006/relationships/ctrlProp" Target="../ctrlProps/ctrlProp98.xml"/><Relationship Id="rId14" Type="http://schemas.openxmlformats.org/officeDocument/2006/relationships/ctrlProp" Target="../ctrlProps/ctrlProp103.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11.xml"/><Relationship Id="rId3" Type="http://schemas.openxmlformats.org/officeDocument/2006/relationships/vmlDrawing" Target="../drawings/vmlDrawing12.vml"/><Relationship Id="rId7" Type="http://schemas.openxmlformats.org/officeDocument/2006/relationships/ctrlProp" Target="../ctrlProps/ctrlProp110.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109.xml"/><Relationship Id="rId11" Type="http://schemas.openxmlformats.org/officeDocument/2006/relationships/ctrlProp" Target="../ctrlProps/ctrlProp114.xml"/><Relationship Id="rId5" Type="http://schemas.openxmlformats.org/officeDocument/2006/relationships/ctrlProp" Target="../ctrlProps/ctrlProp108.xml"/><Relationship Id="rId10" Type="http://schemas.openxmlformats.org/officeDocument/2006/relationships/ctrlProp" Target="../ctrlProps/ctrlProp113.xml"/><Relationship Id="rId4" Type="http://schemas.openxmlformats.org/officeDocument/2006/relationships/ctrlProp" Target="../ctrlProps/ctrlProp107.xml"/><Relationship Id="rId9" Type="http://schemas.openxmlformats.org/officeDocument/2006/relationships/ctrlProp" Target="../ctrlProps/ctrlProp11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53"/>
  <sheetViews>
    <sheetView view="pageBreakPreview" topLeftCell="D139" zoomScaleNormal="100" zoomScaleSheetLayoutView="100" workbookViewId="0">
      <selection activeCell="L145" sqref="L145"/>
    </sheetView>
  </sheetViews>
  <sheetFormatPr defaultColWidth="9.140625" defaultRowHeight="14.25" x14ac:dyDescent="0.25"/>
  <cols>
    <col min="1" max="1" width="5.28515625" style="84" hidden="1" customWidth="1"/>
    <col min="2" max="2" width="5.5703125" style="85" hidden="1" customWidth="1"/>
    <col min="3" max="3" width="6.7109375" style="85" hidden="1" customWidth="1"/>
    <col min="4" max="4" width="5.42578125" style="85" customWidth="1"/>
    <col min="5" max="5" width="4.140625" style="85" customWidth="1"/>
    <col min="6" max="6" width="4.42578125" style="85" customWidth="1"/>
    <col min="7" max="7" width="6.7109375" style="84" customWidth="1"/>
    <col min="8" max="8" width="8.140625" style="86" customWidth="1"/>
    <col min="9" max="9" width="57.140625" style="90" customWidth="1"/>
    <col min="10" max="10" width="18" style="91" customWidth="1"/>
    <col min="11" max="11" width="18.140625" style="170" customWidth="1"/>
    <col min="12" max="12" width="18.5703125" style="87" customWidth="1"/>
    <col min="13" max="13" width="18.7109375" style="87" customWidth="1"/>
    <col min="14" max="14" width="17.85546875" style="87" customWidth="1"/>
    <col min="15" max="15" width="10.7109375" style="87" bestFit="1" customWidth="1"/>
    <col min="16" max="16" width="9.42578125" style="87" bestFit="1" customWidth="1"/>
    <col min="17" max="16384" width="9.140625" style="87"/>
  </cols>
  <sheetData>
    <row r="1" spans="1:14" x14ac:dyDescent="0.25">
      <c r="G1" s="86"/>
      <c r="I1" s="87"/>
      <c r="J1" s="88"/>
      <c r="K1" s="89"/>
    </row>
    <row r="2" spans="1:14" x14ac:dyDescent="0.25">
      <c r="G2" s="309" t="s">
        <v>203</v>
      </c>
      <c r="H2" s="309"/>
      <c r="I2" s="309"/>
      <c r="J2" s="309"/>
      <c r="K2" s="309"/>
      <c r="L2" s="309"/>
      <c r="M2" s="309"/>
      <c r="N2" s="309"/>
    </row>
    <row r="3" spans="1:14" x14ac:dyDescent="0.25">
      <c r="K3" s="92"/>
      <c r="L3" s="93">
        <v>661036860.51852906</v>
      </c>
      <c r="M3" s="93">
        <v>782702634.57352924</v>
      </c>
      <c r="N3" s="93">
        <v>899211087.67852926</v>
      </c>
    </row>
    <row r="4" spans="1:14" x14ac:dyDescent="0.25">
      <c r="K4" s="92"/>
      <c r="L4" s="93">
        <f>L3-L8</f>
        <v>-94885293.420883179</v>
      </c>
      <c r="M4" s="93">
        <f t="shared" ref="M4:N4" si="0">M3-M8</f>
        <v>-38767087.869390726</v>
      </c>
      <c r="N4" s="93">
        <f t="shared" si="0"/>
        <v>-152508627.58587313</v>
      </c>
    </row>
    <row r="5" spans="1:14" ht="15" thickBot="1" x14ac:dyDescent="0.3">
      <c r="K5" s="92"/>
      <c r="L5" s="94"/>
      <c r="M5" s="94"/>
      <c r="N5" s="95" t="s">
        <v>204</v>
      </c>
    </row>
    <row r="6" spans="1:14" x14ac:dyDescent="0.25">
      <c r="A6" s="310"/>
      <c r="B6" s="311"/>
      <c r="C6" s="312"/>
      <c r="D6" s="313" t="s">
        <v>205</v>
      </c>
      <c r="E6" s="315" t="s">
        <v>206</v>
      </c>
      <c r="F6" s="315" t="s">
        <v>177</v>
      </c>
      <c r="G6" s="317" t="s">
        <v>52</v>
      </c>
      <c r="H6" s="317"/>
      <c r="I6" s="317" t="s">
        <v>207</v>
      </c>
      <c r="J6" s="319" t="s">
        <v>208</v>
      </c>
      <c r="K6" s="321" t="s">
        <v>209</v>
      </c>
      <c r="L6" s="96" t="s">
        <v>14</v>
      </c>
      <c r="M6" s="96" t="s">
        <v>1</v>
      </c>
      <c r="N6" s="97" t="s">
        <v>15</v>
      </c>
    </row>
    <row r="7" spans="1:14" ht="33" customHeight="1" thickBot="1" x14ac:dyDescent="0.3">
      <c r="A7" s="310"/>
      <c r="B7" s="311"/>
      <c r="C7" s="312"/>
      <c r="D7" s="314"/>
      <c r="E7" s="316"/>
      <c r="F7" s="316"/>
      <c r="G7" s="318"/>
      <c r="H7" s="318"/>
      <c r="I7" s="318"/>
      <c r="J7" s="320"/>
      <c r="K7" s="322"/>
      <c r="L7" s="322" t="s">
        <v>210</v>
      </c>
      <c r="M7" s="322"/>
      <c r="N7" s="323"/>
    </row>
    <row r="8" spans="1:14" ht="28.5" x14ac:dyDescent="0.25">
      <c r="A8" s="98"/>
      <c r="B8" s="99"/>
      <c r="C8" s="99"/>
      <c r="D8" s="100"/>
      <c r="E8" s="101"/>
      <c r="F8" s="101"/>
      <c r="G8" s="102"/>
      <c r="H8" s="103"/>
      <c r="I8" s="104" t="s">
        <v>492</v>
      </c>
      <c r="J8" s="105">
        <f>J9+J10+J12+J13+J14+J15+J16+J17</f>
        <v>596170105.87413466</v>
      </c>
      <c r="K8" s="106">
        <f>SUM(K9:K17)</f>
        <v>654149947.5</v>
      </c>
      <c r="L8" s="106">
        <f>SUM(L9:L17)+L141</f>
        <v>755922153.93941224</v>
      </c>
      <c r="M8" s="106">
        <f t="shared" ref="M8:N8" si="1">SUM(M9:M17)+M141</f>
        <v>821469722.44291997</v>
      </c>
      <c r="N8" s="106">
        <f t="shared" si="1"/>
        <v>1051719715.2644024</v>
      </c>
    </row>
    <row r="9" spans="1:14" x14ac:dyDescent="0.25">
      <c r="A9" s="98"/>
      <c r="B9" s="99"/>
      <c r="C9" s="99"/>
      <c r="D9" s="107"/>
      <c r="E9" s="108"/>
      <c r="F9" s="108"/>
      <c r="G9" s="109"/>
      <c r="H9" s="110"/>
      <c r="I9" s="76" t="s">
        <v>211</v>
      </c>
      <c r="J9" s="111">
        <f t="shared" ref="J9:N9" si="2">J27+J28+J29+J30+J31+J32+J33+J36+J38+J39+J40+J41+J42+J43+J48+J59+J71+J89+J91+J92+J95+J107+J96+J97+J98+J102+J103+J104+J105+J99+J100+J106+J101+J109+J110+J112+J115+J116+J118+J114+J117+J133+J134+J137+J138+J139</f>
        <v>20336864.440000009</v>
      </c>
      <c r="K9" s="111">
        <f>K27+K28+K29+K30+K31+K32+K33+K36+K38+K39+K40+K41+K42+K43+K48+K59+K71+K89+K91+K92+K95+K107+K96+K97+K98+K102+K103+K104+K105+K99+K100+K106+K101+K109+K110+K112+K115+K116+K118+K114+K117+K133+K134+K137+K138+K139</f>
        <v>26003529.600000001</v>
      </c>
      <c r="L9" s="111">
        <f t="shared" si="2"/>
        <v>27643979.790916014</v>
      </c>
      <c r="M9" s="111">
        <f t="shared" si="2"/>
        <v>27901325.43822268</v>
      </c>
      <c r="N9" s="111">
        <f t="shared" si="2"/>
        <v>27876648.763822686</v>
      </c>
    </row>
    <row r="10" spans="1:14" x14ac:dyDescent="0.25">
      <c r="A10" s="98"/>
      <c r="B10" s="99"/>
      <c r="C10" s="99"/>
      <c r="D10" s="107"/>
      <c r="E10" s="108"/>
      <c r="F10" s="108"/>
      <c r="G10" s="109"/>
      <c r="H10" s="110"/>
      <c r="I10" s="76" t="s">
        <v>212</v>
      </c>
      <c r="J10" s="112">
        <f t="shared" ref="J10:N10" si="3">J20+J21+J22+J23+J25+J26+J34+J45+J46+J47+J49+J51+J52+J53+J54+J56+J57+J58+J60+J61+J62+J63+J64+J65+J66+J67+J68+J69+J70+J76+J77+J80+J81+J82+J83+J84+J85+J86+J90+J93+J113+J120+J121+J123+J124+J126+J127+J132+J135</f>
        <v>423323903.76104367</v>
      </c>
      <c r="K10" s="112">
        <f t="shared" si="3"/>
        <v>477426297.90000004</v>
      </c>
      <c r="L10" s="112">
        <f t="shared" si="3"/>
        <v>536386662.76431841</v>
      </c>
      <c r="M10" s="112">
        <f t="shared" si="3"/>
        <v>583668757.12051952</v>
      </c>
      <c r="N10" s="112">
        <f t="shared" si="3"/>
        <v>795299838.94973528</v>
      </c>
    </row>
    <row r="11" spans="1:14" x14ac:dyDescent="0.25">
      <c r="A11" s="98"/>
      <c r="B11" s="99"/>
      <c r="C11" s="99"/>
      <c r="D11" s="107"/>
      <c r="E11" s="108"/>
      <c r="F11" s="108"/>
      <c r="G11" s="109"/>
      <c r="H11" s="110"/>
      <c r="I11" s="76" t="s">
        <v>213</v>
      </c>
      <c r="J11" s="112">
        <f t="shared" ref="J11" si="4">J73</f>
        <v>0</v>
      </c>
      <c r="K11" s="112">
        <f>K73</f>
        <v>133676</v>
      </c>
      <c r="L11" s="112">
        <f t="shared" ref="L11:N11" si="5">L73</f>
        <v>0</v>
      </c>
      <c r="M11" s="112">
        <f t="shared" si="5"/>
        <v>0</v>
      </c>
      <c r="N11" s="112">
        <f t="shared" si="5"/>
        <v>0</v>
      </c>
    </row>
    <row r="12" spans="1:14" x14ac:dyDescent="0.25">
      <c r="A12" s="98"/>
      <c r="B12" s="99"/>
      <c r="C12" s="99"/>
      <c r="D12" s="107"/>
      <c r="E12" s="108"/>
      <c r="F12" s="108"/>
      <c r="G12" s="109"/>
      <c r="H12" s="110"/>
      <c r="I12" s="76" t="s">
        <v>214</v>
      </c>
      <c r="J12" s="112">
        <f t="shared" ref="J12" si="6">J87+J131</f>
        <v>151733879.59309089</v>
      </c>
      <c r="K12" s="112">
        <f>K87+K131</f>
        <v>148834200</v>
      </c>
      <c r="L12" s="112">
        <f t="shared" ref="L12:N12" si="7">L87+L131</f>
        <v>179750200</v>
      </c>
      <c r="M12" s="112">
        <f t="shared" si="7"/>
        <v>195690200</v>
      </c>
      <c r="N12" s="112">
        <f t="shared" si="7"/>
        <v>213392200</v>
      </c>
    </row>
    <row r="13" spans="1:14" x14ac:dyDescent="0.25">
      <c r="A13" s="98"/>
      <c r="B13" s="99"/>
      <c r="C13" s="99"/>
      <c r="D13" s="107"/>
      <c r="E13" s="108"/>
      <c r="F13" s="108"/>
      <c r="G13" s="109"/>
      <c r="H13" s="110"/>
      <c r="I13" s="76" t="s">
        <v>215</v>
      </c>
      <c r="J13" s="112">
        <f t="shared" ref="J13" si="8">J74+J75+J125</f>
        <v>510287.9</v>
      </c>
      <c r="K13" s="112">
        <f>K74+K75+K125</f>
        <v>1424597.5</v>
      </c>
      <c r="L13" s="112">
        <f t="shared" ref="L13:N13" si="9">L74+L75+L125</f>
        <v>3303602.88</v>
      </c>
      <c r="M13" s="112">
        <f t="shared" si="9"/>
        <v>3309602.88</v>
      </c>
      <c r="N13" s="112">
        <f t="shared" si="9"/>
        <v>4184602.88</v>
      </c>
    </row>
    <row r="14" spans="1:14" x14ac:dyDescent="0.25">
      <c r="A14" s="98"/>
      <c r="B14" s="99"/>
      <c r="C14" s="99"/>
      <c r="D14" s="107"/>
      <c r="E14" s="108"/>
      <c r="F14" s="108"/>
      <c r="G14" s="109"/>
      <c r="H14" s="110"/>
      <c r="I14" s="76" t="s">
        <v>216</v>
      </c>
      <c r="J14" s="112">
        <f t="shared" ref="J14" si="10">J78</f>
        <v>254927.09</v>
      </c>
      <c r="K14" s="112">
        <f>K78</f>
        <v>320086.59999999998</v>
      </c>
      <c r="L14" s="112">
        <f t="shared" ref="L14:N14" si="11">L78</f>
        <v>0</v>
      </c>
      <c r="M14" s="112">
        <f t="shared" si="11"/>
        <v>0</v>
      </c>
      <c r="N14" s="112">
        <f t="shared" si="11"/>
        <v>0</v>
      </c>
    </row>
    <row r="15" spans="1:14" x14ac:dyDescent="0.25">
      <c r="A15" s="98"/>
      <c r="B15" s="99"/>
      <c r="C15" s="99"/>
      <c r="D15" s="107"/>
      <c r="E15" s="108"/>
      <c r="F15" s="108"/>
      <c r="G15" s="109"/>
      <c r="H15" s="110"/>
      <c r="I15" s="76" t="s">
        <v>217</v>
      </c>
      <c r="J15" s="112">
        <f t="shared" ref="J15:N17" si="12">J128</f>
        <v>4046.1</v>
      </c>
      <c r="K15" s="112">
        <f t="shared" si="12"/>
        <v>4159.8999999999996</v>
      </c>
      <c r="L15" s="112">
        <f t="shared" si="12"/>
        <v>3063.6264000000001</v>
      </c>
      <c r="M15" s="112">
        <f t="shared" si="12"/>
        <v>3063.6264000000001</v>
      </c>
      <c r="N15" s="112">
        <f t="shared" si="12"/>
        <v>3063.6264000000001</v>
      </c>
    </row>
    <row r="16" spans="1:14" x14ac:dyDescent="0.25">
      <c r="A16" s="98"/>
      <c r="B16" s="99"/>
      <c r="C16" s="99"/>
      <c r="D16" s="107"/>
      <c r="E16" s="108"/>
      <c r="F16" s="108"/>
      <c r="G16" s="109"/>
      <c r="H16" s="110"/>
      <c r="I16" s="76" t="s">
        <v>218</v>
      </c>
      <c r="J16" s="112">
        <f t="shared" si="12"/>
        <v>1250</v>
      </c>
      <c r="K16" s="112">
        <f t="shared" si="12"/>
        <v>1400</v>
      </c>
      <c r="L16" s="112">
        <f t="shared" si="12"/>
        <v>1400</v>
      </c>
      <c r="M16" s="112">
        <f t="shared" si="12"/>
        <v>1400</v>
      </c>
      <c r="N16" s="112">
        <f t="shared" si="12"/>
        <v>1300</v>
      </c>
    </row>
    <row r="17" spans="1:14" x14ac:dyDescent="0.25">
      <c r="A17" s="98"/>
      <c r="B17" s="99"/>
      <c r="C17" s="99"/>
      <c r="D17" s="107"/>
      <c r="E17" s="108"/>
      <c r="F17" s="108"/>
      <c r="G17" s="109"/>
      <c r="H17" s="110"/>
      <c r="I17" s="76" t="s">
        <v>219</v>
      </c>
      <c r="J17" s="112">
        <f t="shared" si="12"/>
        <v>4946.99</v>
      </c>
      <c r="K17" s="112">
        <f t="shared" si="12"/>
        <v>2000</v>
      </c>
      <c r="L17" s="112">
        <f t="shared" si="12"/>
        <v>4700</v>
      </c>
      <c r="M17" s="112">
        <f t="shared" si="12"/>
        <v>4700</v>
      </c>
      <c r="N17" s="112">
        <f t="shared" si="12"/>
        <v>4700</v>
      </c>
    </row>
    <row r="18" spans="1:14" ht="28.5" x14ac:dyDescent="0.25">
      <c r="A18" s="113"/>
      <c r="B18" s="114"/>
      <c r="C18" s="114"/>
      <c r="D18" s="114"/>
      <c r="E18" s="114"/>
      <c r="F18" s="114"/>
      <c r="G18" s="115"/>
      <c r="H18" s="115"/>
      <c r="I18" s="116" t="s">
        <v>493</v>
      </c>
      <c r="J18" s="117">
        <f t="shared" ref="J18:K18" si="13">J19+J24+J35+J37+J44+J50+J55+J72+J79+J88+J94+J108+J111+J119+J122+J136</f>
        <v>596170105.87413454</v>
      </c>
      <c r="K18" s="118">
        <f t="shared" si="13"/>
        <v>654149947.5</v>
      </c>
      <c r="L18" s="118">
        <f>L19+L24+L35+L37+L44+L50+L55+L72+L79+L88+L94+L108+L111+L119+L122+L136</f>
        <v>747093609.06163454</v>
      </c>
      <c r="M18" s="118">
        <f t="shared" ref="M18:N18" si="14">M19+M24+M35+M37+M44+M50+M55+M72+M79+M88+M94+M108+M111+M119+M122+M136</f>
        <v>810579049.06514215</v>
      </c>
      <c r="N18" s="118">
        <f t="shared" si="14"/>
        <v>1040762354.2199579</v>
      </c>
    </row>
    <row r="19" spans="1:14" x14ac:dyDescent="0.25">
      <c r="A19" s="119"/>
      <c r="B19" s="120"/>
      <c r="C19" s="120"/>
      <c r="D19" s="120"/>
      <c r="E19" s="120"/>
      <c r="F19" s="120"/>
      <c r="G19" s="121">
        <v>1005</v>
      </c>
      <c r="H19" s="121"/>
      <c r="I19" s="122" t="s">
        <v>220</v>
      </c>
      <c r="J19" s="123">
        <f t="shared" ref="J19:N19" si="15">SUM(J20:J23)</f>
        <v>11326914</v>
      </c>
      <c r="K19" s="123">
        <f t="shared" si="15"/>
        <v>11034316</v>
      </c>
      <c r="L19" s="123">
        <f t="shared" si="15"/>
        <v>10834700</v>
      </c>
      <c r="M19" s="123">
        <f t="shared" si="15"/>
        <v>10823000</v>
      </c>
      <c r="N19" s="123">
        <f t="shared" si="15"/>
        <v>10793000</v>
      </c>
    </row>
    <row r="20" spans="1:14" ht="54" x14ac:dyDescent="0.25">
      <c r="A20" s="124">
        <v>10</v>
      </c>
      <c r="B20" s="125" t="s">
        <v>221</v>
      </c>
      <c r="C20" s="125" t="s">
        <v>222</v>
      </c>
      <c r="D20" s="124">
        <v>10</v>
      </c>
      <c r="E20" s="126" t="s">
        <v>223</v>
      </c>
      <c r="F20" s="126" t="s">
        <v>186</v>
      </c>
      <c r="G20" s="127"/>
      <c r="H20" s="128" t="s">
        <v>224</v>
      </c>
      <c r="I20" s="129" t="s">
        <v>225</v>
      </c>
      <c r="J20" s="130">
        <v>10942882</v>
      </c>
      <c r="K20" s="131">
        <v>10670616</v>
      </c>
      <c r="L20" s="132">
        <v>10749500</v>
      </c>
      <c r="M20" s="132">
        <v>10749500</v>
      </c>
      <c r="N20" s="132">
        <v>10749500</v>
      </c>
    </row>
    <row r="21" spans="1:14" x14ac:dyDescent="0.25">
      <c r="A21" s="124">
        <v>10</v>
      </c>
      <c r="B21" s="125" t="s">
        <v>221</v>
      </c>
      <c r="C21" s="125" t="s">
        <v>222</v>
      </c>
      <c r="D21" s="124">
        <v>10</v>
      </c>
      <c r="E21" s="126" t="s">
        <v>223</v>
      </c>
      <c r="F21" s="126" t="s">
        <v>186</v>
      </c>
      <c r="G21" s="127"/>
      <c r="H21" s="128" t="s">
        <v>226</v>
      </c>
      <c r="I21" s="133" t="s">
        <v>227</v>
      </c>
      <c r="J21" s="130">
        <v>126432</v>
      </c>
      <c r="K21" s="131">
        <v>97200</v>
      </c>
      <c r="L21" s="132">
        <v>73200</v>
      </c>
      <c r="M21" s="132">
        <v>61500</v>
      </c>
      <c r="N21" s="132">
        <v>31500</v>
      </c>
    </row>
    <row r="22" spans="1:14" ht="54" x14ac:dyDescent="0.25">
      <c r="A22" s="124">
        <v>10</v>
      </c>
      <c r="B22" s="125" t="s">
        <v>228</v>
      </c>
      <c r="C22" s="125" t="s">
        <v>222</v>
      </c>
      <c r="D22" s="124">
        <v>10</v>
      </c>
      <c r="E22" s="126" t="s">
        <v>229</v>
      </c>
      <c r="F22" s="126" t="s">
        <v>186</v>
      </c>
      <c r="G22" s="127"/>
      <c r="H22" s="134" t="s">
        <v>230</v>
      </c>
      <c r="I22" s="129" t="s">
        <v>231</v>
      </c>
      <c r="J22" s="130">
        <v>252600</v>
      </c>
      <c r="K22" s="131">
        <v>254500</v>
      </c>
      <c r="L22" s="132">
        <v>0</v>
      </c>
      <c r="M22" s="132">
        <v>0</v>
      </c>
      <c r="N22" s="132">
        <v>0</v>
      </c>
    </row>
    <row r="23" spans="1:14" ht="27" x14ac:dyDescent="0.25">
      <c r="A23" s="124"/>
      <c r="B23" s="125"/>
      <c r="C23" s="125"/>
      <c r="D23" s="124">
        <v>10</v>
      </c>
      <c r="E23" s="126" t="s">
        <v>223</v>
      </c>
      <c r="F23" s="126" t="s">
        <v>186</v>
      </c>
      <c r="G23" s="127"/>
      <c r="H23" s="127">
        <v>12005</v>
      </c>
      <c r="I23" s="129" t="s">
        <v>232</v>
      </c>
      <c r="J23" s="130">
        <v>5000</v>
      </c>
      <c r="K23" s="131">
        <v>12000</v>
      </c>
      <c r="L23" s="131">
        <v>12000</v>
      </c>
      <c r="M23" s="131">
        <v>12000</v>
      </c>
      <c r="N23" s="131">
        <v>12000</v>
      </c>
    </row>
    <row r="24" spans="1:14" x14ac:dyDescent="0.25">
      <c r="A24" s="119"/>
      <c r="B24" s="120"/>
      <c r="C24" s="120"/>
      <c r="D24" s="119"/>
      <c r="E24" s="120"/>
      <c r="F24" s="120"/>
      <c r="G24" s="119">
        <v>1011</v>
      </c>
      <c r="H24" s="119"/>
      <c r="I24" s="135" t="s">
        <v>233</v>
      </c>
      <c r="J24" s="123">
        <f t="shared" ref="J24:N24" si="16">SUM(J25:J34)</f>
        <v>27600501.149999999</v>
      </c>
      <c r="K24" s="123">
        <f t="shared" si="16"/>
        <v>33408727.300000001</v>
      </c>
      <c r="L24" s="123">
        <f t="shared" si="16"/>
        <v>42008438.42366109</v>
      </c>
      <c r="M24" s="123">
        <f t="shared" si="16"/>
        <v>40172270.856170692</v>
      </c>
      <c r="N24" s="123">
        <f t="shared" si="16"/>
        <v>38850785.463773496</v>
      </c>
    </row>
    <row r="25" spans="1:14" ht="27" x14ac:dyDescent="0.25">
      <c r="A25" s="124">
        <v>10</v>
      </c>
      <c r="B25" s="125" t="s">
        <v>234</v>
      </c>
      <c r="C25" s="125" t="s">
        <v>235</v>
      </c>
      <c r="D25" s="124">
        <v>10</v>
      </c>
      <c r="E25" s="126" t="s">
        <v>183</v>
      </c>
      <c r="F25" s="126" t="s">
        <v>184</v>
      </c>
      <c r="G25" s="127"/>
      <c r="H25" s="136" t="s">
        <v>236</v>
      </c>
      <c r="I25" s="129" t="s">
        <v>237</v>
      </c>
      <c r="J25" s="130">
        <v>266895.28000000003</v>
      </c>
      <c r="K25" s="131">
        <v>257342.7</v>
      </c>
      <c r="L25" s="131">
        <v>337753</v>
      </c>
      <c r="M25" s="131">
        <v>319573</v>
      </c>
      <c r="N25" s="131">
        <v>306240</v>
      </c>
    </row>
    <row r="26" spans="1:14" x14ac:dyDescent="0.25">
      <c r="A26" s="124">
        <v>10</v>
      </c>
      <c r="B26" s="125" t="s">
        <v>234</v>
      </c>
      <c r="C26" s="125" t="s">
        <v>222</v>
      </c>
      <c r="D26" s="124">
        <v>10</v>
      </c>
      <c r="E26" s="126" t="s">
        <v>183</v>
      </c>
      <c r="F26" s="126" t="s">
        <v>186</v>
      </c>
      <c r="G26" s="127"/>
      <c r="H26" s="128" t="s">
        <v>238</v>
      </c>
      <c r="I26" s="129" t="s">
        <v>239</v>
      </c>
      <c r="J26" s="137">
        <v>52637.09</v>
      </c>
      <c r="K26" s="138">
        <v>130763</v>
      </c>
      <c r="L26" s="138">
        <v>152361.25</v>
      </c>
      <c r="M26" s="138">
        <v>152361.25</v>
      </c>
      <c r="N26" s="138">
        <v>152361.25</v>
      </c>
    </row>
    <row r="27" spans="1:14" ht="29.25" customHeight="1" x14ac:dyDescent="0.25">
      <c r="A27" s="124">
        <v>10</v>
      </c>
      <c r="B27" s="125" t="s">
        <v>234</v>
      </c>
      <c r="C27" s="125" t="s">
        <v>235</v>
      </c>
      <c r="D27" s="124">
        <v>10</v>
      </c>
      <c r="E27" s="126" t="s">
        <v>183</v>
      </c>
      <c r="F27" s="126" t="s">
        <v>184</v>
      </c>
      <c r="G27" s="127"/>
      <c r="H27" s="128" t="s">
        <v>240</v>
      </c>
      <c r="I27" s="129" t="s">
        <v>241</v>
      </c>
      <c r="J27" s="137">
        <v>4244.3999999999996</v>
      </c>
      <c r="K27" s="138">
        <v>4504.2</v>
      </c>
      <c r="L27" s="138">
        <v>0</v>
      </c>
      <c r="M27" s="138">
        <v>0</v>
      </c>
      <c r="N27" s="138">
        <v>0</v>
      </c>
    </row>
    <row r="28" spans="1:14" x14ac:dyDescent="0.25">
      <c r="A28" s="124">
        <v>10</v>
      </c>
      <c r="B28" s="125" t="s">
        <v>242</v>
      </c>
      <c r="C28" s="125" t="s">
        <v>222</v>
      </c>
      <c r="D28" s="124">
        <v>10</v>
      </c>
      <c r="E28" s="126" t="s">
        <v>188</v>
      </c>
      <c r="F28" s="126" t="s">
        <v>186</v>
      </c>
      <c r="G28" s="127"/>
      <c r="H28" s="127">
        <v>11005</v>
      </c>
      <c r="I28" s="129" t="s">
        <v>243</v>
      </c>
      <c r="J28" s="137">
        <v>15059.48</v>
      </c>
      <c r="K28" s="138">
        <v>23206.6</v>
      </c>
      <c r="L28" s="138">
        <v>46413.2</v>
      </c>
      <c r="M28" s="138">
        <v>46413.2</v>
      </c>
      <c r="N28" s="138">
        <v>46413.2</v>
      </c>
    </row>
    <row r="29" spans="1:14" ht="40.5" x14ac:dyDescent="0.25">
      <c r="A29" s="124"/>
      <c r="B29" s="125"/>
      <c r="C29" s="125"/>
      <c r="D29" s="124">
        <v>10</v>
      </c>
      <c r="E29" s="126" t="s">
        <v>223</v>
      </c>
      <c r="F29" s="126" t="s">
        <v>186</v>
      </c>
      <c r="G29" s="127"/>
      <c r="H29" s="128">
        <v>11007</v>
      </c>
      <c r="I29" s="129" t="s">
        <v>244</v>
      </c>
      <c r="J29" s="138">
        <v>17744</v>
      </c>
      <c r="K29" s="138">
        <v>18704.3</v>
      </c>
      <c r="L29" s="138">
        <v>85834.4</v>
      </c>
      <c r="M29" s="138">
        <v>85834.4</v>
      </c>
      <c r="N29" s="138">
        <v>85834.4</v>
      </c>
    </row>
    <row r="30" spans="1:14" ht="40.5" x14ac:dyDescent="0.25">
      <c r="A30" s="124"/>
      <c r="B30" s="125"/>
      <c r="C30" s="125"/>
      <c r="D30" s="124">
        <v>10</v>
      </c>
      <c r="E30" s="126" t="s">
        <v>184</v>
      </c>
      <c r="F30" s="126" t="s">
        <v>186</v>
      </c>
      <c r="G30" s="127"/>
      <c r="H30" s="128">
        <v>11008</v>
      </c>
      <c r="I30" s="129" t="s">
        <v>245</v>
      </c>
      <c r="J30" s="138">
        <v>0</v>
      </c>
      <c r="K30" s="138">
        <v>0</v>
      </c>
      <c r="L30" s="138">
        <v>229788</v>
      </c>
      <c r="M30" s="138">
        <v>229788</v>
      </c>
      <c r="N30" s="138">
        <v>229788</v>
      </c>
    </row>
    <row r="31" spans="1:14" ht="67.5" x14ac:dyDescent="0.25">
      <c r="A31" s="124"/>
      <c r="B31" s="125"/>
      <c r="C31" s="125"/>
      <c r="D31" s="124">
        <v>10</v>
      </c>
      <c r="E31" s="126" t="s">
        <v>184</v>
      </c>
      <c r="F31" s="126" t="s">
        <v>186</v>
      </c>
      <c r="G31" s="127"/>
      <c r="H31" s="128">
        <v>12002</v>
      </c>
      <c r="I31" s="129" t="s">
        <v>246</v>
      </c>
      <c r="J31" s="138">
        <v>0</v>
      </c>
      <c r="K31" s="138">
        <v>0</v>
      </c>
      <c r="L31" s="138">
        <v>15840</v>
      </c>
      <c r="M31" s="138">
        <v>15840</v>
      </c>
      <c r="N31" s="138">
        <v>15840</v>
      </c>
    </row>
    <row r="32" spans="1:14" ht="81" x14ac:dyDescent="0.25">
      <c r="A32" s="124"/>
      <c r="B32" s="125"/>
      <c r="C32" s="125"/>
      <c r="D32" s="124">
        <v>10</v>
      </c>
      <c r="E32" s="126" t="s">
        <v>247</v>
      </c>
      <c r="F32" s="126" t="s">
        <v>248</v>
      </c>
      <c r="G32" s="127"/>
      <c r="H32" s="128">
        <v>12003</v>
      </c>
      <c r="I32" s="129" t="s">
        <v>249</v>
      </c>
      <c r="J32" s="138">
        <v>0</v>
      </c>
      <c r="K32" s="138">
        <v>0</v>
      </c>
      <c r="L32" s="138">
        <v>27900</v>
      </c>
      <c r="M32" s="138">
        <v>27900</v>
      </c>
      <c r="N32" s="138">
        <v>38700</v>
      </c>
    </row>
    <row r="33" spans="1:14" ht="94.5" x14ac:dyDescent="0.25">
      <c r="A33" s="124"/>
      <c r="B33" s="125"/>
      <c r="C33" s="125"/>
      <c r="D33" s="124">
        <v>10</v>
      </c>
      <c r="E33" s="126" t="s">
        <v>247</v>
      </c>
      <c r="F33" s="126" t="s">
        <v>248</v>
      </c>
      <c r="G33" s="127"/>
      <c r="H33" s="128">
        <v>12004</v>
      </c>
      <c r="I33" s="129" t="s">
        <v>250</v>
      </c>
      <c r="J33" s="138">
        <v>0</v>
      </c>
      <c r="K33" s="138">
        <v>0</v>
      </c>
      <c r="L33" s="138">
        <v>37200</v>
      </c>
      <c r="M33" s="138">
        <v>37200</v>
      </c>
      <c r="N33" s="138">
        <v>51600</v>
      </c>
    </row>
    <row r="34" spans="1:14" ht="27" x14ac:dyDescent="0.25">
      <c r="A34" s="124">
        <v>10</v>
      </c>
      <c r="B34" s="125" t="s">
        <v>242</v>
      </c>
      <c r="C34" s="125" t="s">
        <v>222</v>
      </c>
      <c r="D34" s="124">
        <v>10</v>
      </c>
      <c r="E34" s="126" t="s">
        <v>188</v>
      </c>
      <c r="F34" s="126" t="s">
        <v>186</v>
      </c>
      <c r="G34" s="127"/>
      <c r="H34" s="134" t="s">
        <v>224</v>
      </c>
      <c r="I34" s="129" t="s">
        <v>251</v>
      </c>
      <c r="J34" s="137">
        <v>27243920.899999999</v>
      </c>
      <c r="K34" s="138">
        <v>32974206.5</v>
      </c>
      <c r="L34" s="132">
        <v>41075348.573661089</v>
      </c>
      <c r="M34" s="132">
        <v>39257361.00617069</v>
      </c>
      <c r="N34" s="132">
        <v>37924008.613773495</v>
      </c>
    </row>
    <row r="35" spans="1:14" x14ac:dyDescent="0.25">
      <c r="A35" s="119"/>
      <c r="B35" s="120"/>
      <c r="C35" s="120"/>
      <c r="D35" s="119"/>
      <c r="E35" s="120"/>
      <c r="F35" s="120"/>
      <c r="G35" s="119">
        <v>1015</v>
      </c>
      <c r="H35" s="119"/>
      <c r="I35" s="135" t="s">
        <v>252</v>
      </c>
      <c r="J35" s="139">
        <f t="shared" ref="J35:N35" si="17">J36</f>
        <v>9248396.5</v>
      </c>
      <c r="K35" s="123">
        <f t="shared" si="17"/>
        <v>10600653</v>
      </c>
      <c r="L35" s="123">
        <f t="shared" si="17"/>
        <v>10619496</v>
      </c>
      <c r="M35" s="123">
        <f t="shared" si="17"/>
        <v>10619496</v>
      </c>
      <c r="N35" s="123">
        <f t="shared" si="17"/>
        <v>10619496</v>
      </c>
    </row>
    <row r="36" spans="1:14" ht="27" x14ac:dyDescent="0.25">
      <c r="A36" s="124">
        <v>10</v>
      </c>
      <c r="B36" s="125" t="s">
        <v>234</v>
      </c>
      <c r="C36" s="125" t="s">
        <v>235</v>
      </c>
      <c r="D36" s="124">
        <v>10</v>
      </c>
      <c r="E36" s="126" t="s">
        <v>183</v>
      </c>
      <c r="F36" s="126" t="s">
        <v>184</v>
      </c>
      <c r="G36" s="127"/>
      <c r="H36" s="128" t="s">
        <v>224</v>
      </c>
      <c r="I36" s="129" t="s">
        <v>253</v>
      </c>
      <c r="J36" s="137">
        <v>9248396.5</v>
      </c>
      <c r="K36" s="138">
        <v>10600653</v>
      </c>
      <c r="L36" s="138">
        <v>10619496</v>
      </c>
      <c r="M36" s="138">
        <v>10619496</v>
      </c>
      <c r="N36" s="138">
        <v>10619496</v>
      </c>
    </row>
    <row r="37" spans="1:14" ht="28.5" x14ac:dyDescent="0.25">
      <c r="A37" s="119"/>
      <c r="B37" s="120"/>
      <c r="C37" s="120"/>
      <c r="D37" s="119"/>
      <c r="E37" s="120"/>
      <c r="F37" s="120"/>
      <c r="G37" s="119">
        <v>1032</v>
      </c>
      <c r="H37" s="119"/>
      <c r="I37" s="135" t="s">
        <v>254</v>
      </c>
      <c r="J37" s="123">
        <f t="shared" ref="J37:N37" si="18">SUM(J38:J43)</f>
        <v>2849713.96</v>
      </c>
      <c r="K37" s="123">
        <f t="shared" si="18"/>
        <v>3763380.4</v>
      </c>
      <c r="L37" s="123">
        <f t="shared" si="18"/>
        <v>5563325.8000000007</v>
      </c>
      <c r="M37" s="123">
        <f t="shared" si="18"/>
        <v>5353662.5</v>
      </c>
      <c r="N37" s="123">
        <f t="shared" si="18"/>
        <v>5679654</v>
      </c>
    </row>
    <row r="38" spans="1:14" ht="27" x14ac:dyDescent="0.25">
      <c r="A38" s="124">
        <v>10</v>
      </c>
      <c r="B38" s="125" t="s">
        <v>235</v>
      </c>
      <c r="C38" s="125" t="s">
        <v>222</v>
      </c>
      <c r="D38" s="124">
        <v>10</v>
      </c>
      <c r="E38" s="126" t="s">
        <v>184</v>
      </c>
      <c r="F38" s="126" t="s">
        <v>186</v>
      </c>
      <c r="G38" s="127"/>
      <c r="H38" s="140" t="s">
        <v>236</v>
      </c>
      <c r="I38" s="141" t="s">
        <v>255</v>
      </c>
      <c r="J38" s="142">
        <v>2424055.5</v>
      </c>
      <c r="K38" s="138">
        <v>3152380.7</v>
      </c>
      <c r="L38" s="132">
        <v>3531258.7</v>
      </c>
      <c r="M38" s="132">
        <v>3625763.5</v>
      </c>
      <c r="N38" s="132">
        <v>3783622.9</v>
      </c>
    </row>
    <row r="39" spans="1:14" ht="40.5" x14ac:dyDescent="0.25">
      <c r="A39" s="124">
        <v>10</v>
      </c>
      <c r="B39" s="125" t="s">
        <v>235</v>
      </c>
      <c r="C39" s="125" t="s">
        <v>222</v>
      </c>
      <c r="D39" s="124">
        <v>10</v>
      </c>
      <c r="E39" s="126" t="s">
        <v>184</v>
      </c>
      <c r="F39" s="126" t="s">
        <v>186</v>
      </c>
      <c r="G39" s="127"/>
      <c r="H39" s="140" t="s">
        <v>256</v>
      </c>
      <c r="I39" s="141" t="s">
        <v>257</v>
      </c>
      <c r="J39" s="142">
        <v>187769.57</v>
      </c>
      <c r="K39" s="138">
        <v>230817.3</v>
      </c>
      <c r="L39" s="138">
        <v>277930.59999999998</v>
      </c>
      <c r="M39" s="138">
        <v>289062.5</v>
      </c>
      <c r="N39" s="138">
        <v>300194.59999999998</v>
      </c>
    </row>
    <row r="40" spans="1:14" ht="54" x14ac:dyDescent="0.25">
      <c r="A40" s="124">
        <v>10</v>
      </c>
      <c r="B40" s="125" t="s">
        <v>235</v>
      </c>
      <c r="C40" s="125" t="s">
        <v>222</v>
      </c>
      <c r="D40" s="124">
        <v>10</v>
      </c>
      <c r="E40" s="126" t="s">
        <v>184</v>
      </c>
      <c r="F40" s="126" t="s">
        <v>186</v>
      </c>
      <c r="G40" s="127"/>
      <c r="H40" s="140" t="s">
        <v>238</v>
      </c>
      <c r="I40" s="141" t="s">
        <v>258</v>
      </c>
      <c r="J40" s="142">
        <v>151116.75</v>
      </c>
      <c r="K40" s="138">
        <v>155915.29999999999</v>
      </c>
      <c r="L40" s="138">
        <v>157944</v>
      </c>
      <c r="M40" s="138">
        <v>157644</v>
      </c>
      <c r="N40" s="138">
        <v>157644</v>
      </c>
    </row>
    <row r="41" spans="1:14" ht="54" x14ac:dyDescent="0.25">
      <c r="A41" s="124">
        <v>10</v>
      </c>
      <c r="B41" s="125" t="s">
        <v>235</v>
      </c>
      <c r="C41" s="125" t="s">
        <v>222</v>
      </c>
      <c r="D41" s="124">
        <v>10</v>
      </c>
      <c r="E41" s="126" t="s">
        <v>184</v>
      </c>
      <c r="F41" s="126" t="s">
        <v>186</v>
      </c>
      <c r="G41" s="127"/>
      <c r="H41" s="140" t="s">
        <v>240</v>
      </c>
      <c r="I41" s="141" t="s">
        <v>259</v>
      </c>
      <c r="J41" s="142">
        <v>24000</v>
      </c>
      <c r="K41" s="138">
        <v>35263.199999999997</v>
      </c>
      <c r="L41" s="138">
        <v>51168</v>
      </c>
      <c r="M41" s="138">
        <v>51168</v>
      </c>
      <c r="N41" s="138">
        <v>51168</v>
      </c>
    </row>
    <row r="42" spans="1:14" ht="40.5" x14ac:dyDescent="0.25">
      <c r="A42" s="124">
        <v>10</v>
      </c>
      <c r="B42" s="125" t="s">
        <v>235</v>
      </c>
      <c r="C42" s="125" t="s">
        <v>222</v>
      </c>
      <c r="D42" s="124">
        <v>10</v>
      </c>
      <c r="E42" s="126" t="s">
        <v>223</v>
      </c>
      <c r="F42" s="126" t="s">
        <v>186</v>
      </c>
      <c r="G42" s="127"/>
      <c r="H42" s="140" t="s">
        <v>260</v>
      </c>
      <c r="I42" s="141" t="s">
        <v>261</v>
      </c>
      <c r="J42" s="142">
        <v>62772.14</v>
      </c>
      <c r="K42" s="138">
        <v>70762.399999999994</v>
      </c>
      <c r="L42" s="138">
        <v>222024.5</v>
      </c>
      <c r="M42" s="138">
        <v>222024.5</v>
      </c>
      <c r="N42" s="138">
        <v>222024.5</v>
      </c>
    </row>
    <row r="43" spans="1:14" ht="40.5" customHeight="1" x14ac:dyDescent="0.25">
      <c r="A43" s="124"/>
      <c r="B43" s="125"/>
      <c r="C43" s="125"/>
      <c r="D43" s="124">
        <v>10</v>
      </c>
      <c r="E43" s="126" t="s">
        <v>184</v>
      </c>
      <c r="F43" s="126" t="s">
        <v>186</v>
      </c>
      <c r="G43" s="127"/>
      <c r="H43" s="143">
        <v>32007</v>
      </c>
      <c r="I43" s="141" t="s">
        <v>262</v>
      </c>
      <c r="J43" s="142">
        <v>0</v>
      </c>
      <c r="K43" s="144">
        <v>118241.5</v>
      </c>
      <c r="L43" s="142">
        <v>1323000</v>
      </c>
      <c r="M43" s="142">
        <v>1008000</v>
      </c>
      <c r="N43" s="142">
        <v>1165000</v>
      </c>
    </row>
    <row r="44" spans="1:14" x14ac:dyDescent="0.25">
      <c r="A44" s="119"/>
      <c r="B44" s="120"/>
      <c r="C44" s="120"/>
      <c r="D44" s="119"/>
      <c r="E44" s="120"/>
      <c r="F44" s="120"/>
      <c r="G44" s="119">
        <v>1068</v>
      </c>
      <c r="H44" s="119"/>
      <c r="I44" s="135" t="s">
        <v>263</v>
      </c>
      <c r="J44" s="123">
        <f t="shared" ref="J44:N44" si="19">SUM(J45:J49)</f>
        <v>39896638.141043663</v>
      </c>
      <c r="K44" s="123">
        <f t="shared" si="19"/>
        <v>51295977.799999997</v>
      </c>
      <c r="L44" s="123">
        <f t="shared" si="19"/>
        <v>65923084.600000001</v>
      </c>
      <c r="M44" s="123">
        <f t="shared" si="19"/>
        <v>78204340</v>
      </c>
      <c r="N44" s="123">
        <f t="shared" si="19"/>
        <v>89226633</v>
      </c>
    </row>
    <row r="45" spans="1:14" ht="27" x14ac:dyDescent="0.25">
      <c r="A45" s="124">
        <v>10</v>
      </c>
      <c r="B45" s="125" t="s">
        <v>234</v>
      </c>
      <c r="C45" s="125" t="s">
        <v>235</v>
      </c>
      <c r="D45" s="124">
        <v>10</v>
      </c>
      <c r="E45" s="126" t="s">
        <v>183</v>
      </c>
      <c r="F45" s="126" t="s">
        <v>184</v>
      </c>
      <c r="G45" s="127"/>
      <c r="H45" s="127" t="s">
        <v>236</v>
      </c>
      <c r="I45" s="129" t="s">
        <v>264</v>
      </c>
      <c r="J45" s="142">
        <v>36878.980000000003</v>
      </c>
      <c r="K45" s="138">
        <v>26338</v>
      </c>
      <c r="L45" s="132">
        <v>12831</v>
      </c>
      <c r="M45" s="132">
        <v>10005</v>
      </c>
      <c r="N45" s="132">
        <v>10005</v>
      </c>
    </row>
    <row r="46" spans="1:14" x14ac:dyDescent="0.25">
      <c r="A46" s="124">
        <v>10</v>
      </c>
      <c r="B46" s="125" t="s">
        <v>242</v>
      </c>
      <c r="C46" s="125" t="s">
        <v>222</v>
      </c>
      <c r="D46" s="124">
        <v>10</v>
      </c>
      <c r="E46" s="126" t="s">
        <v>188</v>
      </c>
      <c r="F46" s="126" t="s">
        <v>186</v>
      </c>
      <c r="G46" s="127"/>
      <c r="H46" s="127" t="s">
        <v>224</v>
      </c>
      <c r="I46" s="129" t="s">
        <v>265</v>
      </c>
      <c r="J46" s="142">
        <v>15356305.001043668</v>
      </c>
      <c r="K46" s="138">
        <v>20350684.800000001</v>
      </c>
      <c r="L46" s="138">
        <v>28019853.600000001</v>
      </c>
      <c r="M46" s="138">
        <v>31594335</v>
      </c>
      <c r="N46" s="138">
        <v>33071628</v>
      </c>
    </row>
    <row r="47" spans="1:14" x14ac:dyDescent="0.25">
      <c r="A47" s="124">
        <v>10</v>
      </c>
      <c r="B47" s="125" t="s">
        <v>242</v>
      </c>
      <c r="C47" s="125" t="s">
        <v>222</v>
      </c>
      <c r="D47" s="124">
        <v>10</v>
      </c>
      <c r="E47" s="126" t="s">
        <v>188</v>
      </c>
      <c r="F47" s="126" t="s">
        <v>186</v>
      </c>
      <c r="G47" s="127"/>
      <c r="H47" s="127" t="s">
        <v>226</v>
      </c>
      <c r="I47" s="129" t="s">
        <v>266</v>
      </c>
      <c r="J47" s="142">
        <v>19428153</v>
      </c>
      <c r="K47" s="131">
        <v>19897400</v>
      </c>
      <c r="L47" s="132">
        <v>20650000</v>
      </c>
      <c r="M47" s="132">
        <v>21598000</v>
      </c>
      <c r="N47" s="132">
        <v>22639000</v>
      </c>
    </row>
    <row r="48" spans="1:14" ht="27" x14ac:dyDescent="0.25">
      <c r="A48" s="145">
        <v>10</v>
      </c>
      <c r="B48" s="146" t="s">
        <v>242</v>
      </c>
      <c r="C48" s="146" t="s">
        <v>222</v>
      </c>
      <c r="D48" s="124">
        <v>10</v>
      </c>
      <c r="E48" s="126" t="s">
        <v>188</v>
      </c>
      <c r="F48" s="126" t="s">
        <v>186</v>
      </c>
      <c r="G48" s="127"/>
      <c r="H48" s="127" t="s">
        <v>230</v>
      </c>
      <c r="I48" s="129" t="s">
        <v>267</v>
      </c>
      <c r="J48" s="142">
        <v>2100000</v>
      </c>
      <c r="K48" s="138">
        <v>1290755</v>
      </c>
      <c r="L48" s="138">
        <v>207000</v>
      </c>
      <c r="M48" s="132">
        <v>81000</v>
      </c>
      <c r="N48" s="132">
        <v>65000</v>
      </c>
    </row>
    <row r="49" spans="1:14" ht="27" x14ac:dyDescent="0.25">
      <c r="A49" s="124"/>
      <c r="B49" s="125"/>
      <c r="C49" s="125"/>
      <c r="D49" s="124">
        <v>10</v>
      </c>
      <c r="E49" s="126" t="s">
        <v>188</v>
      </c>
      <c r="F49" s="126" t="s">
        <v>186</v>
      </c>
      <c r="G49" s="127"/>
      <c r="H49" s="127">
        <v>12004</v>
      </c>
      <c r="I49" s="129" t="s">
        <v>268</v>
      </c>
      <c r="J49" s="131">
        <v>2975301.16</v>
      </c>
      <c r="K49" s="131">
        <v>9730800</v>
      </c>
      <c r="L49" s="132">
        <v>17033400</v>
      </c>
      <c r="M49" s="132">
        <v>24921000</v>
      </c>
      <c r="N49" s="132">
        <v>33441000</v>
      </c>
    </row>
    <row r="50" spans="1:14" ht="28.5" x14ac:dyDescent="0.25">
      <c r="A50" s="119"/>
      <c r="B50" s="120"/>
      <c r="C50" s="120"/>
      <c r="D50" s="119"/>
      <c r="E50" s="120"/>
      <c r="F50" s="120"/>
      <c r="G50" s="119">
        <v>1082</v>
      </c>
      <c r="H50" s="119"/>
      <c r="I50" s="135" t="s">
        <v>269</v>
      </c>
      <c r="J50" s="123">
        <f t="shared" ref="J50:L50" si="20">SUM(J51:J54)</f>
        <v>20068969.349999998</v>
      </c>
      <c r="K50" s="123">
        <f t="shared" si="20"/>
        <v>20571864.100000001</v>
      </c>
      <c r="L50" s="123">
        <f t="shared" si="20"/>
        <v>21861726.199999999</v>
      </c>
      <c r="M50" s="123">
        <f>M51+M52+M53+M54</f>
        <v>22944613.100000001</v>
      </c>
      <c r="N50" s="123">
        <f>N51+N52+N53+N54</f>
        <v>24203782.699999999</v>
      </c>
    </row>
    <row r="51" spans="1:14" ht="18" customHeight="1" x14ac:dyDescent="0.25">
      <c r="A51" s="124">
        <v>10</v>
      </c>
      <c r="B51" s="125" t="s">
        <v>234</v>
      </c>
      <c r="C51" s="125" t="s">
        <v>235</v>
      </c>
      <c r="D51" s="124">
        <v>10</v>
      </c>
      <c r="E51" s="126" t="s">
        <v>183</v>
      </c>
      <c r="F51" s="126" t="s">
        <v>184</v>
      </c>
      <c r="G51" s="127"/>
      <c r="H51" s="127" t="s">
        <v>236</v>
      </c>
      <c r="I51" s="129" t="s">
        <v>270</v>
      </c>
      <c r="J51" s="142">
        <v>10000</v>
      </c>
      <c r="K51" s="131">
        <v>13500</v>
      </c>
      <c r="L51" s="132">
        <v>13500</v>
      </c>
      <c r="M51" s="132">
        <v>13500</v>
      </c>
      <c r="N51" s="132">
        <v>0</v>
      </c>
    </row>
    <row r="52" spans="1:14" x14ac:dyDescent="0.25">
      <c r="A52" s="124">
        <v>10</v>
      </c>
      <c r="B52" s="125" t="s">
        <v>234</v>
      </c>
      <c r="C52" s="125" t="s">
        <v>235</v>
      </c>
      <c r="D52" s="124">
        <v>10</v>
      </c>
      <c r="E52" s="126" t="s">
        <v>183</v>
      </c>
      <c r="F52" s="126" t="s">
        <v>184</v>
      </c>
      <c r="G52" s="127"/>
      <c r="H52" s="127" t="s">
        <v>224</v>
      </c>
      <c r="I52" s="147" t="s">
        <v>271</v>
      </c>
      <c r="J52" s="131">
        <v>5574012.8399999999</v>
      </c>
      <c r="K52" s="131">
        <v>6289192.0999999996</v>
      </c>
      <c r="L52" s="132">
        <v>6737000</v>
      </c>
      <c r="M52" s="132">
        <v>7147300</v>
      </c>
      <c r="N52" s="132">
        <v>7582500</v>
      </c>
    </row>
    <row r="53" spans="1:14" x14ac:dyDescent="0.25">
      <c r="A53" s="124">
        <v>10</v>
      </c>
      <c r="B53" s="125" t="s">
        <v>242</v>
      </c>
      <c r="C53" s="125" t="s">
        <v>222</v>
      </c>
      <c r="D53" s="124">
        <v>10</v>
      </c>
      <c r="E53" s="126" t="s">
        <v>188</v>
      </c>
      <c r="F53" s="126" t="s">
        <v>186</v>
      </c>
      <c r="G53" s="127"/>
      <c r="H53" s="127" t="s">
        <v>226</v>
      </c>
      <c r="I53" s="147" t="s">
        <v>272</v>
      </c>
      <c r="J53" s="131">
        <v>14420378.310000001</v>
      </c>
      <c r="K53" s="131">
        <v>14047200</v>
      </c>
      <c r="L53" s="132">
        <v>14875900</v>
      </c>
      <c r="M53" s="132">
        <v>15646700</v>
      </c>
      <c r="N53" s="132">
        <v>16475600</v>
      </c>
    </row>
    <row r="54" spans="1:14" ht="40.5" customHeight="1" x14ac:dyDescent="0.25">
      <c r="A54" s="124">
        <v>10</v>
      </c>
      <c r="B54" s="125" t="s">
        <v>222</v>
      </c>
      <c r="C54" s="125" t="s">
        <v>222</v>
      </c>
      <c r="D54" s="124">
        <v>10</v>
      </c>
      <c r="E54" s="126" t="s">
        <v>186</v>
      </c>
      <c r="F54" s="126" t="s">
        <v>186</v>
      </c>
      <c r="G54" s="127"/>
      <c r="H54" s="127" t="s">
        <v>230</v>
      </c>
      <c r="I54" s="129" t="s">
        <v>273</v>
      </c>
      <c r="J54" s="142">
        <v>64578.2</v>
      </c>
      <c r="K54" s="131">
        <v>221972</v>
      </c>
      <c r="L54" s="131">
        <v>235326.2</v>
      </c>
      <c r="M54" s="131" t="s">
        <v>274</v>
      </c>
      <c r="N54" s="131" t="s">
        <v>275</v>
      </c>
    </row>
    <row r="55" spans="1:14" x14ac:dyDescent="0.25">
      <c r="A55" s="119"/>
      <c r="B55" s="120"/>
      <c r="C55" s="120"/>
      <c r="D55" s="119"/>
      <c r="E55" s="120"/>
      <c r="F55" s="120"/>
      <c r="G55" s="119">
        <v>1088</v>
      </c>
      <c r="H55" s="119"/>
      <c r="I55" s="135" t="s">
        <v>276</v>
      </c>
      <c r="J55" s="123">
        <f t="shared" ref="J55:N55" si="21">SUM(J56:J71)</f>
        <v>722823.15000000014</v>
      </c>
      <c r="K55" s="123">
        <f t="shared" si="21"/>
        <v>1910610.7999999998</v>
      </c>
      <c r="L55" s="123">
        <f t="shared" si="21"/>
        <v>2529196</v>
      </c>
      <c r="M55" s="123">
        <f t="shared" si="21"/>
        <v>2820926.16</v>
      </c>
      <c r="N55" s="123">
        <f t="shared" si="21"/>
        <v>3099193.85</v>
      </c>
    </row>
    <row r="56" spans="1:14" ht="54" x14ac:dyDescent="0.25">
      <c r="A56" s="124">
        <v>10</v>
      </c>
      <c r="B56" s="125" t="s">
        <v>277</v>
      </c>
      <c r="C56" s="125" t="s">
        <v>222</v>
      </c>
      <c r="D56" s="124">
        <v>10</v>
      </c>
      <c r="E56" s="126" t="s">
        <v>189</v>
      </c>
      <c r="F56" s="126" t="s">
        <v>186</v>
      </c>
      <c r="G56" s="127"/>
      <c r="H56" s="127" t="s">
        <v>236</v>
      </c>
      <c r="I56" s="129" t="s">
        <v>278</v>
      </c>
      <c r="J56" s="142">
        <v>0</v>
      </c>
      <c r="K56" s="138">
        <v>59312.5</v>
      </c>
      <c r="L56" s="138">
        <v>59312.5</v>
      </c>
      <c r="M56" s="138">
        <v>73000</v>
      </c>
      <c r="N56" s="138">
        <v>91250</v>
      </c>
    </row>
    <row r="57" spans="1:14" ht="54" x14ac:dyDescent="0.25">
      <c r="A57" s="124">
        <v>10</v>
      </c>
      <c r="B57" s="125" t="s">
        <v>277</v>
      </c>
      <c r="C57" s="125" t="s">
        <v>222</v>
      </c>
      <c r="D57" s="124">
        <v>10</v>
      </c>
      <c r="E57" s="126" t="s">
        <v>189</v>
      </c>
      <c r="F57" s="126" t="s">
        <v>186</v>
      </c>
      <c r="G57" s="127"/>
      <c r="H57" s="127" t="s">
        <v>240</v>
      </c>
      <c r="I57" s="129" t="s">
        <v>279</v>
      </c>
      <c r="J57" s="142">
        <v>0</v>
      </c>
      <c r="K57" s="138">
        <v>30000</v>
      </c>
      <c r="L57" s="138">
        <v>0</v>
      </c>
      <c r="M57" s="138">
        <v>0</v>
      </c>
      <c r="N57" s="138">
        <v>0</v>
      </c>
    </row>
    <row r="58" spans="1:14" ht="27" x14ac:dyDescent="0.25">
      <c r="A58" s="124">
        <v>10</v>
      </c>
      <c r="B58" s="125" t="s">
        <v>277</v>
      </c>
      <c r="C58" s="125" t="s">
        <v>222</v>
      </c>
      <c r="D58" s="124">
        <v>10</v>
      </c>
      <c r="E58" s="126" t="s">
        <v>183</v>
      </c>
      <c r="F58" s="126" t="s">
        <v>184</v>
      </c>
      <c r="G58" s="127"/>
      <c r="H58" s="127" t="s">
        <v>280</v>
      </c>
      <c r="I58" s="129" t="s">
        <v>281</v>
      </c>
      <c r="J58" s="142">
        <v>0</v>
      </c>
      <c r="K58" s="138">
        <v>1500</v>
      </c>
      <c r="L58" s="138">
        <v>1500</v>
      </c>
      <c r="M58" s="138">
        <v>1500</v>
      </c>
      <c r="N58" s="138">
        <v>1500</v>
      </c>
    </row>
    <row r="59" spans="1:14" ht="45.6" customHeight="1" x14ac:dyDescent="0.25">
      <c r="A59" s="124"/>
      <c r="B59" s="125"/>
      <c r="C59" s="125"/>
      <c r="D59" s="148" t="s">
        <v>188</v>
      </c>
      <c r="E59" s="126" t="s">
        <v>186</v>
      </c>
      <c r="F59" s="126" t="s">
        <v>184</v>
      </c>
      <c r="G59" s="127"/>
      <c r="H59" s="128">
        <v>11008</v>
      </c>
      <c r="I59" s="129" t="s">
        <v>282</v>
      </c>
      <c r="J59" s="142">
        <v>20374.739999999998</v>
      </c>
      <c r="K59" s="138">
        <v>149944.5</v>
      </c>
      <c r="L59" s="138">
        <v>0</v>
      </c>
      <c r="M59" s="138">
        <v>0</v>
      </c>
      <c r="N59" s="138">
        <v>0</v>
      </c>
    </row>
    <row r="60" spans="1:14" ht="40.5" x14ac:dyDescent="0.25">
      <c r="A60" s="124">
        <v>10</v>
      </c>
      <c r="B60" s="125" t="s">
        <v>234</v>
      </c>
      <c r="C60" s="125" t="s">
        <v>235</v>
      </c>
      <c r="D60" s="124">
        <v>10</v>
      </c>
      <c r="E60" s="126" t="s">
        <v>189</v>
      </c>
      <c r="F60" s="126" t="s">
        <v>186</v>
      </c>
      <c r="G60" s="127"/>
      <c r="H60" s="127" t="s">
        <v>224</v>
      </c>
      <c r="I60" s="129" t="s">
        <v>283</v>
      </c>
      <c r="J60" s="142">
        <v>109.86</v>
      </c>
      <c r="K60" s="138">
        <v>182250</v>
      </c>
      <c r="L60" s="138">
        <v>0</v>
      </c>
      <c r="M60" s="138">
        <v>0</v>
      </c>
      <c r="N60" s="138">
        <v>0</v>
      </c>
    </row>
    <row r="61" spans="1:14" ht="81" x14ac:dyDescent="0.25">
      <c r="A61" s="124">
        <v>10</v>
      </c>
      <c r="B61" s="125" t="s">
        <v>277</v>
      </c>
      <c r="C61" s="125" t="s">
        <v>222</v>
      </c>
      <c r="D61" s="124">
        <v>10</v>
      </c>
      <c r="E61" s="126" t="s">
        <v>189</v>
      </c>
      <c r="F61" s="126" t="s">
        <v>186</v>
      </c>
      <c r="G61" s="127"/>
      <c r="H61" s="127" t="s">
        <v>226</v>
      </c>
      <c r="I61" s="129" t="s">
        <v>284</v>
      </c>
      <c r="J61" s="142">
        <v>13264.95</v>
      </c>
      <c r="K61" s="138">
        <v>76950</v>
      </c>
      <c r="L61" s="138">
        <v>0</v>
      </c>
      <c r="M61" s="138">
        <v>0</v>
      </c>
      <c r="N61" s="138">
        <v>0</v>
      </c>
    </row>
    <row r="62" spans="1:14" ht="40.5" x14ac:dyDescent="0.25">
      <c r="A62" s="124">
        <v>10</v>
      </c>
      <c r="B62" s="125" t="s">
        <v>277</v>
      </c>
      <c r="C62" s="125" t="s">
        <v>222</v>
      </c>
      <c r="D62" s="124">
        <v>10</v>
      </c>
      <c r="E62" s="126" t="s">
        <v>189</v>
      </c>
      <c r="F62" s="126" t="s">
        <v>186</v>
      </c>
      <c r="G62" s="127"/>
      <c r="H62" s="127" t="s">
        <v>285</v>
      </c>
      <c r="I62" s="129" t="s">
        <v>286</v>
      </c>
      <c r="J62" s="142">
        <v>12594.66</v>
      </c>
      <c r="K62" s="138">
        <v>203336.9</v>
      </c>
      <c r="L62" s="138">
        <v>202257</v>
      </c>
      <c r="M62" s="138">
        <v>224730</v>
      </c>
      <c r="N62" s="138">
        <v>247203</v>
      </c>
    </row>
    <row r="63" spans="1:14" ht="40.5" x14ac:dyDescent="0.25">
      <c r="A63" s="124">
        <v>10</v>
      </c>
      <c r="B63" s="125" t="s">
        <v>277</v>
      </c>
      <c r="C63" s="125" t="s">
        <v>222</v>
      </c>
      <c r="D63" s="124">
        <v>10</v>
      </c>
      <c r="E63" s="126" t="s">
        <v>189</v>
      </c>
      <c r="F63" s="126" t="s">
        <v>186</v>
      </c>
      <c r="G63" s="127"/>
      <c r="H63" s="127" t="s">
        <v>287</v>
      </c>
      <c r="I63" s="129" t="s">
        <v>288</v>
      </c>
      <c r="J63" s="142">
        <v>0</v>
      </c>
      <c r="K63" s="138">
        <v>215000</v>
      </c>
      <c r="L63" s="138">
        <v>0</v>
      </c>
      <c r="M63" s="138">
        <v>0</v>
      </c>
      <c r="N63" s="138">
        <v>0</v>
      </c>
    </row>
    <row r="64" spans="1:14" ht="27" x14ac:dyDescent="0.25">
      <c r="A64" s="124">
        <v>10</v>
      </c>
      <c r="B64" s="125" t="s">
        <v>277</v>
      </c>
      <c r="C64" s="125" t="s">
        <v>222</v>
      </c>
      <c r="D64" s="124">
        <v>10</v>
      </c>
      <c r="E64" s="126" t="s">
        <v>189</v>
      </c>
      <c r="F64" s="126" t="s">
        <v>186</v>
      </c>
      <c r="G64" s="127"/>
      <c r="H64" s="127" t="s">
        <v>289</v>
      </c>
      <c r="I64" s="129" t="s">
        <v>290</v>
      </c>
      <c r="J64" s="142">
        <v>178488.82</v>
      </c>
      <c r="K64" s="138">
        <v>580401.5</v>
      </c>
      <c r="L64" s="138">
        <v>580401.5</v>
      </c>
      <c r="M64" s="138">
        <v>630871.16</v>
      </c>
      <c r="N64" s="138">
        <v>681340.85</v>
      </c>
    </row>
    <row r="65" spans="1:14" ht="54" x14ac:dyDescent="0.25">
      <c r="A65" s="124">
        <v>10</v>
      </c>
      <c r="B65" s="125" t="s">
        <v>277</v>
      </c>
      <c r="C65" s="125" t="s">
        <v>222</v>
      </c>
      <c r="D65" s="124">
        <v>10</v>
      </c>
      <c r="E65" s="126" t="s">
        <v>189</v>
      </c>
      <c r="F65" s="126" t="s">
        <v>186</v>
      </c>
      <c r="G65" s="127"/>
      <c r="H65" s="127" t="s">
        <v>291</v>
      </c>
      <c r="I65" s="129" t="s">
        <v>292</v>
      </c>
      <c r="J65" s="142">
        <v>0</v>
      </c>
      <c r="K65" s="138">
        <v>73125</v>
      </c>
      <c r="L65" s="138">
        <v>73125</v>
      </c>
      <c r="M65" s="138">
        <v>90000</v>
      </c>
      <c r="N65" s="138">
        <v>112500</v>
      </c>
    </row>
    <row r="66" spans="1:14" ht="67.5" x14ac:dyDescent="0.25">
      <c r="A66" s="124">
        <v>10</v>
      </c>
      <c r="B66" s="125" t="s">
        <v>277</v>
      </c>
      <c r="C66" s="125" t="s">
        <v>222</v>
      </c>
      <c r="D66" s="124">
        <v>10</v>
      </c>
      <c r="E66" s="126" t="s">
        <v>189</v>
      </c>
      <c r="F66" s="126" t="s">
        <v>186</v>
      </c>
      <c r="G66" s="127"/>
      <c r="H66" s="127" t="s">
        <v>293</v>
      </c>
      <c r="I66" s="129" t="s">
        <v>294</v>
      </c>
      <c r="J66" s="142">
        <v>264275.12</v>
      </c>
      <c r="K66" s="138">
        <v>30000</v>
      </c>
      <c r="L66" s="138">
        <v>0</v>
      </c>
      <c r="M66" s="138">
        <v>0</v>
      </c>
      <c r="N66" s="138">
        <v>0</v>
      </c>
    </row>
    <row r="67" spans="1:14" ht="40.5" x14ac:dyDescent="0.25">
      <c r="A67" s="124">
        <v>10</v>
      </c>
      <c r="B67" s="125" t="s">
        <v>277</v>
      </c>
      <c r="C67" s="125" t="s">
        <v>222</v>
      </c>
      <c r="D67" s="124">
        <v>10</v>
      </c>
      <c r="E67" s="126" t="s">
        <v>189</v>
      </c>
      <c r="F67" s="126" t="s">
        <v>186</v>
      </c>
      <c r="G67" s="127"/>
      <c r="H67" s="127" t="s">
        <v>295</v>
      </c>
      <c r="I67" s="129" t="s">
        <v>296</v>
      </c>
      <c r="J67" s="142">
        <v>0</v>
      </c>
      <c r="K67" s="138">
        <v>150000</v>
      </c>
      <c r="L67" s="138">
        <v>150000</v>
      </c>
      <c r="M67" s="138">
        <v>150000</v>
      </c>
      <c r="N67" s="138">
        <v>150000</v>
      </c>
    </row>
    <row r="68" spans="1:14" ht="27" x14ac:dyDescent="0.25">
      <c r="A68" s="124"/>
      <c r="B68" s="125"/>
      <c r="C68" s="125"/>
      <c r="D68" s="124">
        <v>10</v>
      </c>
      <c r="E68" s="126" t="s">
        <v>189</v>
      </c>
      <c r="F68" s="126" t="s">
        <v>186</v>
      </c>
      <c r="G68" s="127"/>
      <c r="H68" s="127">
        <v>12013</v>
      </c>
      <c r="I68" s="149" t="s">
        <v>297</v>
      </c>
      <c r="J68" s="142">
        <v>174341.7</v>
      </c>
      <c r="K68" s="138">
        <v>0</v>
      </c>
      <c r="L68" s="138">
        <v>852000</v>
      </c>
      <c r="M68" s="138">
        <v>960000</v>
      </c>
      <c r="N68" s="138">
        <v>1080000</v>
      </c>
    </row>
    <row r="69" spans="1:14" ht="54" x14ac:dyDescent="0.25">
      <c r="A69" s="124"/>
      <c r="B69" s="125"/>
      <c r="C69" s="125"/>
      <c r="D69" s="124">
        <v>10</v>
      </c>
      <c r="E69" s="126" t="s">
        <v>189</v>
      </c>
      <c r="F69" s="126" t="s">
        <v>186</v>
      </c>
      <c r="G69" s="127"/>
      <c r="H69" s="127">
        <v>12018</v>
      </c>
      <c r="I69" s="150" t="s">
        <v>298</v>
      </c>
      <c r="J69" s="142">
        <v>59373.3</v>
      </c>
      <c r="K69" s="138">
        <v>0</v>
      </c>
      <c r="L69" s="138">
        <v>558750</v>
      </c>
      <c r="M69" s="138">
        <v>587625</v>
      </c>
      <c r="N69" s="138">
        <v>627000</v>
      </c>
    </row>
    <row r="70" spans="1:14" x14ac:dyDescent="0.25">
      <c r="A70" s="124"/>
      <c r="B70" s="125"/>
      <c r="C70" s="125"/>
      <c r="D70" s="124">
        <v>10</v>
      </c>
      <c r="E70" s="126" t="s">
        <v>189</v>
      </c>
      <c r="F70" s="126" t="s">
        <v>186</v>
      </c>
      <c r="G70" s="127"/>
      <c r="H70" s="127">
        <v>12019</v>
      </c>
      <c r="I70" s="151" t="s">
        <v>299</v>
      </c>
      <c r="J70" s="142">
        <v>0</v>
      </c>
      <c r="K70" s="138">
        <v>0</v>
      </c>
      <c r="L70" s="138">
        <v>51850</v>
      </c>
      <c r="M70" s="138">
        <v>103200</v>
      </c>
      <c r="N70" s="138">
        <v>108400</v>
      </c>
    </row>
    <row r="71" spans="1:14" ht="54" x14ac:dyDescent="0.25">
      <c r="A71" s="124"/>
      <c r="B71" s="125"/>
      <c r="C71" s="125"/>
      <c r="D71" s="148" t="s">
        <v>188</v>
      </c>
      <c r="E71" s="126" t="s">
        <v>186</v>
      </c>
      <c r="F71" s="126" t="s">
        <v>184</v>
      </c>
      <c r="G71" s="127"/>
      <c r="H71" s="128">
        <v>32001</v>
      </c>
      <c r="I71" s="129" t="s">
        <v>300</v>
      </c>
      <c r="J71" s="142">
        <v>0</v>
      </c>
      <c r="K71" s="138">
        <v>158790.39999999999</v>
      </c>
      <c r="L71" s="138">
        <v>0</v>
      </c>
      <c r="M71" s="138">
        <v>0</v>
      </c>
      <c r="N71" s="138">
        <v>0</v>
      </c>
    </row>
    <row r="72" spans="1:14" x14ac:dyDescent="0.25">
      <c r="A72" s="119"/>
      <c r="B72" s="120"/>
      <c r="C72" s="120"/>
      <c r="D72" s="119"/>
      <c r="E72" s="120"/>
      <c r="F72" s="120"/>
      <c r="G72" s="119">
        <v>1098</v>
      </c>
      <c r="H72" s="119"/>
      <c r="I72" s="135" t="s">
        <v>301</v>
      </c>
      <c r="J72" s="123">
        <f t="shared" ref="J72:N72" si="22">SUM(J73:J78)</f>
        <v>756760.09</v>
      </c>
      <c r="K72" s="123">
        <f t="shared" si="22"/>
        <v>4353718.7</v>
      </c>
      <c r="L72" s="123">
        <f t="shared" si="22"/>
        <v>9935636.6999999993</v>
      </c>
      <c r="M72" s="123">
        <f t="shared" si="22"/>
        <v>11915505.1</v>
      </c>
      <c r="N72" s="123">
        <f t="shared" si="22"/>
        <v>12780806.6</v>
      </c>
    </row>
    <row r="73" spans="1:14" ht="38.450000000000003" customHeight="1" x14ac:dyDescent="0.25">
      <c r="A73" s="124" t="s">
        <v>302</v>
      </c>
      <c r="B73" s="125" t="s">
        <v>222</v>
      </c>
      <c r="C73" s="125" t="s">
        <v>222</v>
      </c>
      <c r="D73" s="124"/>
      <c r="E73" s="125"/>
      <c r="F73" s="125"/>
      <c r="G73" s="127"/>
      <c r="H73" s="127" t="s">
        <v>224</v>
      </c>
      <c r="I73" s="129" t="s">
        <v>303</v>
      </c>
      <c r="J73" s="142">
        <v>0</v>
      </c>
      <c r="K73" s="138">
        <v>133676</v>
      </c>
      <c r="L73" s="138">
        <v>0</v>
      </c>
      <c r="M73" s="138">
        <v>0</v>
      </c>
      <c r="N73" s="138">
        <v>0</v>
      </c>
    </row>
    <row r="74" spans="1:14" ht="52.9" customHeight="1" x14ac:dyDescent="0.25">
      <c r="A74" s="124">
        <v>10</v>
      </c>
      <c r="B74" s="125" t="s">
        <v>302</v>
      </c>
      <c r="C74" s="125" t="s">
        <v>222</v>
      </c>
      <c r="D74" s="124">
        <v>10</v>
      </c>
      <c r="E74" s="126" t="s">
        <v>304</v>
      </c>
      <c r="F74" s="126" t="s">
        <v>186</v>
      </c>
      <c r="G74" s="127"/>
      <c r="H74" s="127" t="s">
        <v>226</v>
      </c>
      <c r="I74" s="129" t="s">
        <v>305</v>
      </c>
      <c r="J74" s="142">
        <v>501525</v>
      </c>
      <c r="K74" s="138">
        <v>494000</v>
      </c>
      <c r="L74" s="138">
        <v>494000</v>
      </c>
      <c r="M74" s="138">
        <v>500000</v>
      </c>
      <c r="N74" s="138">
        <v>500000</v>
      </c>
    </row>
    <row r="75" spans="1:14" ht="75.75" customHeight="1" x14ac:dyDescent="0.25">
      <c r="A75" s="124"/>
      <c r="B75" s="125"/>
      <c r="C75" s="125"/>
      <c r="D75" s="124">
        <v>10</v>
      </c>
      <c r="E75" s="126" t="s">
        <v>304</v>
      </c>
      <c r="F75" s="126" t="s">
        <v>186</v>
      </c>
      <c r="G75" s="127"/>
      <c r="H75" s="143">
        <v>12006</v>
      </c>
      <c r="I75" s="129" t="s">
        <v>306</v>
      </c>
      <c r="J75" s="142">
        <v>0</v>
      </c>
      <c r="K75" s="138">
        <v>920994.5</v>
      </c>
      <c r="L75" s="138">
        <v>2800000</v>
      </c>
      <c r="M75" s="138">
        <v>2800000</v>
      </c>
      <c r="N75" s="138">
        <v>3675000</v>
      </c>
    </row>
    <row r="76" spans="1:14" ht="49.9" customHeight="1" x14ac:dyDescent="0.25">
      <c r="A76" s="124"/>
      <c r="B76" s="125"/>
      <c r="C76" s="125"/>
      <c r="D76" s="124">
        <v>10</v>
      </c>
      <c r="E76" s="126" t="s">
        <v>304</v>
      </c>
      <c r="F76" s="126" t="s">
        <v>186</v>
      </c>
      <c r="G76" s="127"/>
      <c r="H76" s="143">
        <v>12007</v>
      </c>
      <c r="I76" s="129" t="s">
        <v>307</v>
      </c>
      <c r="J76" s="138">
        <v>308</v>
      </c>
      <c r="K76" s="138">
        <v>2000000</v>
      </c>
      <c r="L76" s="138">
        <v>5408927.2000000002</v>
      </c>
      <c r="M76" s="138">
        <v>7067451.0999999996</v>
      </c>
      <c r="N76" s="138">
        <v>7057752.5999999996</v>
      </c>
    </row>
    <row r="77" spans="1:14" ht="36" customHeight="1" x14ac:dyDescent="0.25">
      <c r="A77" s="124"/>
      <c r="B77" s="125"/>
      <c r="C77" s="125"/>
      <c r="D77" s="124">
        <v>10</v>
      </c>
      <c r="E77" s="126" t="s">
        <v>304</v>
      </c>
      <c r="F77" s="126" t="s">
        <v>186</v>
      </c>
      <c r="G77" s="127"/>
      <c r="H77" s="143">
        <v>12008</v>
      </c>
      <c r="I77" s="129" t="s">
        <v>308</v>
      </c>
      <c r="J77" s="142">
        <v>0</v>
      </c>
      <c r="K77" s="138">
        <v>484961.6</v>
      </c>
      <c r="L77" s="138">
        <v>1232709.5</v>
      </c>
      <c r="M77" s="138">
        <v>1548054</v>
      </c>
      <c r="N77" s="138">
        <v>1548054</v>
      </c>
    </row>
    <row r="78" spans="1:14" x14ac:dyDescent="0.25">
      <c r="A78" s="124" t="s">
        <v>302</v>
      </c>
      <c r="B78" s="125" t="s">
        <v>222</v>
      </c>
      <c r="C78" s="125" t="s">
        <v>222</v>
      </c>
      <c r="D78" s="148" t="s">
        <v>304</v>
      </c>
      <c r="E78" s="126" t="s">
        <v>186</v>
      </c>
      <c r="F78" s="126" t="s">
        <v>186</v>
      </c>
      <c r="G78" s="127"/>
      <c r="H78" s="127">
        <v>21001</v>
      </c>
      <c r="I78" s="129" t="s">
        <v>309</v>
      </c>
      <c r="J78" s="142">
        <v>254927.09</v>
      </c>
      <c r="K78" s="138">
        <v>320086.59999999998</v>
      </c>
      <c r="L78" s="132">
        <v>0</v>
      </c>
      <c r="M78" s="132">
        <v>0</v>
      </c>
      <c r="N78" s="132">
        <v>0</v>
      </c>
    </row>
    <row r="79" spans="1:14" x14ac:dyDescent="0.25">
      <c r="A79" s="119"/>
      <c r="B79" s="120"/>
      <c r="C79" s="120"/>
      <c r="D79" s="119"/>
      <c r="E79" s="120"/>
      <c r="F79" s="120"/>
      <c r="G79" s="119">
        <v>1102</v>
      </c>
      <c r="H79" s="119"/>
      <c r="I79" s="135" t="s">
        <v>310</v>
      </c>
      <c r="J79" s="123">
        <f t="shared" ref="J79:N79" si="23">SUM(J80:J87)</f>
        <v>399723956.48309088</v>
      </c>
      <c r="K79" s="123">
        <f t="shared" si="23"/>
        <v>422304770</v>
      </c>
      <c r="L79" s="123">
        <f t="shared" si="23"/>
        <v>475965213.84369951</v>
      </c>
      <c r="M79" s="123">
        <f t="shared" si="23"/>
        <v>523883581.96539104</v>
      </c>
      <c r="N79" s="123">
        <f t="shared" si="23"/>
        <v>739813727.73743057</v>
      </c>
    </row>
    <row r="80" spans="1:14" ht="40.5" x14ac:dyDescent="0.25">
      <c r="A80" s="124">
        <v>10</v>
      </c>
      <c r="B80" s="125" t="s">
        <v>234</v>
      </c>
      <c r="C80" s="125" t="s">
        <v>235</v>
      </c>
      <c r="D80" s="124">
        <v>10</v>
      </c>
      <c r="E80" s="126" t="s">
        <v>183</v>
      </c>
      <c r="F80" s="126" t="s">
        <v>184</v>
      </c>
      <c r="G80" s="127"/>
      <c r="H80" s="127" t="s">
        <v>236</v>
      </c>
      <c r="I80" s="129" t="s">
        <v>311</v>
      </c>
      <c r="J80" s="130">
        <v>54140</v>
      </c>
      <c r="K80" s="131">
        <v>72400</v>
      </c>
      <c r="L80" s="138">
        <v>99770</v>
      </c>
      <c r="M80" s="138">
        <v>99770</v>
      </c>
      <c r="N80" s="138">
        <v>99770</v>
      </c>
    </row>
    <row r="81" spans="1:14" ht="27" x14ac:dyDescent="0.25">
      <c r="A81" s="124">
        <v>10</v>
      </c>
      <c r="B81" s="125" t="s">
        <v>234</v>
      </c>
      <c r="C81" s="125" t="s">
        <v>235</v>
      </c>
      <c r="D81" s="124">
        <v>10</v>
      </c>
      <c r="E81" s="126" t="s">
        <v>183</v>
      </c>
      <c r="F81" s="126" t="s">
        <v>184</v>
      </c>
      <c r="G81" s="127"/>
      <c r="H81" s="127" t="s">
        <v>256</v>
      </c>
      <c r="I81" s="129" t="s">
        <v>312</v>
      </c>
      <c r="J81" s="130">
        <v>1096860.8700000001</v>
      </c>
      <c r="K81" s="131">
        <v>827360</v>
      </c>
      <c r="L81" s="132">
        <v>730219.2503434089</v>
      </c>
      <c r="M81" s="132">
        <v>822926.6848910182</v>
      </c>
      <c r="N81" s="132">
        <v>916714.58143056231</v>
      </c>
    </row>
    <row r="82" spans="1:14" x14ac:dyDescent="0.25">
      <c r="A82" s="124">
        <v>10</v>
      </c>
      <c r="B82" s="125" t="s">
        <v>234</v>
      </c>
      <c r="C82" s="125" t="s">
        <v>235</v>
      </c>
      <c r="D82" s="124">
        <v>10</v>
      </c>
      <c r="E82" s="126" t="s">
        <v>183</v>
      </c>
      <c r="F82" s="126" t="s">
        <v>184</v>
      </c>
      <c r="G82" s="127"/>
      <c r="H82" s="127" t="s">
        <v>238</v>
      </c>
      <c r="I82" s="129" t="s">
        <v>313</v>
      </c>
      <c r="J82" s="142">
        <v>0</v>
      </c>
      <c r="K82" s="138">
        <v>750</v>
      </c>
      <c r="L82" s="132">
        <v>0</v>
      </c>
      <c r="M82" s="132">
        <v>0</v>
      </c>
      <c r="N82" s="132">
        <v>0</v>
      </c>
    </row>
    <row r="83" spans="1:14" ht="27" x14ac:dyDescent="0.25">
      <c r="A83" s="124">
        <v>10</v>
      </c>
      <c r="B83" s="125" t="s">
        <v>235</v>
      </c>
      <c r="C83" s="125" t="s">
        <v>222</v>
      </c>
      <c r="D83" s="124">
        <v>10</v>
      </c>
      <c r="E83" s="126" t="s">
        <v>184</v>
      </c>
      <c r="F83" s="126" t="s">
        <v>186</v>
      </c>
      <c r="G83" s="127"/>
      <c r="H83" s="127" t="s">
        <v>224</v>
      </c>
      <c r="I83" s="129" t="s">
        <v>314</v>
      </c>
      <c r="J83" s="142">
        <v>34889394.799999997</v>
      </c>
      <c r="K83" s="138">
        <v>36272000</v>
      </c>
      <c r="L83" s="132">
        <v>40453307.483213991</v>
      </c>
      <c r="M83" s="132">
        <v>44529546.089999996</v>
      </c>
      <c r="N83" s="132">
        <v>54494261.484000005</v>
      </c>
    </row>
    <row r="84" spans="1:14" ht="27" x14ac:dyDescent="0.25">
      <c r="A84" s="124">
        <v>10</v>
      </c>
      <c r="B84" s="125" t="s">
        <v>235</v>
      </c>
      <c r="C84" s="125" t="s">
        <v>222</v>
      </c>
      <c r="D84" s="124">
        <v>10</v>
      </c>
      <c r="E84" s="126" t="s">
        <v>184</v>
      </c>
      <c r="F84" s="126" t="s">
        <v>186</v>
      </c>
      <c r="G84" s="127"/>
      <c r="H84" s="127" t="s">
        <v>226</v>
      </c>
      <c r="I84" s="129" t="s">
        <v>315</v>
      </c>
      <c r="J84" s="138">
        <v>611228.27</v>
      </c>
      <c r="K84" s="138">
        <v>622860</v>
      </c>
      <c r="L84" s="132">
        <v>666660</v>
      </c>
      <c r="M84" s="132">
        <v>703170</v>
      </c>
      <c r="N84" s="132">
        <v>723726</v>
      </c>
    </row>
    <row r="85" spans="1:14" x14ac:dyDescent="0.25">
      <c r="A85" s="124">
        <v>10</v>
      </c>
      <c r="B85" s="125" t="s">
        <v>235</v>
      </c>
      <c r="C85" s="125" t="s">
        <v>222</v>
      </c>
      <c r="D85" s="124">
        <v>10</v>
      </c>
      <c r="E85" s="126" t="s">
        <v>184</v>
      </c>
      <c r="F85" s="126" t="s">
        <v>186</v>
      </c>
      <c r="G85" s="127"/>
      <c r="H85" s="127" t="s">
        <v>230</v>
      </c>
      <c r="I85" s="129" t="s">
        <v>316</v>
      </c>
      <c r="J85" s="142">
        <v>242345347.44</v>
      </c>
      <c r="K85" s="138">
        <v>267196400</v>
      </c>
      <c r="L85" s="132">
        <v>285582086.11014211</v>
      </c>
      <c r="M85" s="132">
        <v>313307769.19050002</v>
      </c>
      <c r="N85" s="132">
        <v>501355425.67199999</v>
      </c>
    </row>
    <row r="86" spans="1:14" x14ac:dyDescent="0.25">
      <c r="A86" s="124">
        <v>10</v>
      </c>
      <c r="B86" s="125" t="s">
        <v>235</v>
      </c>
      <c r="C86" s="125" t="s">
        <v>222</v>
      </c>
      <c r="D86" s="124">
        <v>10</v>
      </c>
      <c r="E86" s="126" t="s">
        <v>184</v>
      </c>
      <c r="F86" s="126" t="s">
        <v>186</v>
      </c>
      <c r="G86" s="127"/>
      <c r="H86" s="127" t="s">
        <v>285</v>
      </c>
      <c r="I86" s="129" t="s">
        <v>317</v>
      </c>
      <c r="J86" s="138">
        <v>2963695.11</v>
      </c>
      <c r="K86" s="138">
        <v>3213000</v>
      </c>
      <c r="L86" s="132">
        <v>3417171</v>
      </c>
      <c r="M86" s="132">
        <v>3464400</v>
      </c>
      <c r="N86" s="132">
        <v>3565830</v>
      </c>
    </row>
    <row r="87" spans="1:14" ht="27" x14ac:dyDescent="0.25">
      <c r="A87" s="124">
        <v>10</v>
      </c>
      <c r="B87" s="125" t="s">
        <v>235</v>
      </c>
      <c r="C87" s="125" t="s">
        <v>222</v>
      </c>
      <c r="D87" s="124">
        <v>10</v>
      </c>
      <c r="E87" s="126" t="s">
        <v>184</v>
      </c>
      <c r="F87" s="126" t="s">
        <v>186</v>
      </c>
      <c r="G87" s="127"/>
      <c r="H87" s="127" t="s">
        <v>287</v>
      </c>
      <c r="I87" s="129" t="s">
        <v>318</v>
      </c>
      <c r="J87" s="142">
        <v>117763289.99309088</v>
      </c>
      <c r="K87" s="138">
        <v>114100000</v>
      </c>
      <c r="L87" s="138">
        <v>145016000</v>
      </c>
      <c r="M87" s="138">
        <v>160956000</v>
      </c>
      <c r="N87" s="138">
        <v>178658000</v>
      </c>
    </row>
    <row r="88" spans="1:14" ht="42.75" x14ac:dyDescent="0.25">
      <c r="A88" s="119"/>
      <c r="B88" s="120"/>
      <c r="C88" s="120"/>
      <c r="D88" s="119"/>
      <c r="E88" s="120"/>
      <c r="F88" s="120"/>
      <c r="G88" s="119">
        <v>1117</v>
      </c>
      <c r="H88" s="119"/>
      <c r="I88" s="135" t="s">
        <v>319</v>
      </c>
      <c r="J88" s="123">
        <f t="shared" ref="J88:N88" si="24">SUM(J89:J93)</f>
        <v>6978319.9399999995</v>
      </c>
      <c r="K88" s="123">
        <f t="shared" si="24"/>
        <v>8505274.5999999996</v>
      </c>
      <c r="L88" s="123">
        <f t="shared" si="24"/>
        <v>8592545.1878738534</v>
      </c>
      <c r="M88" s="123">
        <f t="shared" si="24"/>
        <v>8647397.5771805197</v>
      </c>
      <c r="N88" s="123">
        <f t="shared" si="24"/>
        <v>8692122.8623538613</v>
      </c>
    </row>
    <row r="89" spans="1:14" ht="40.5" x14ac:dyDescent="0.25">
      <c r="A89" s="124">
        <v>10</v>
      </c>
      <c r="B89" s="125" t="s">
        <v>234</v>
      </c>
      <c r="C89" s="125" t="s">
        <v>222</v>
      </c>
      <c r="D89" s="124">
        <v>10</v>
      </c>
      <c r="E89" s="126" t="s">
        <v>183</v>
      </c>
      <c r="F89" s="126" t="s">
        <v>186</v>
      </c>
      <c r="G89" s="127"/>
      <c r="H89" s="127" t="s">
        <v>236</v>
      </c>
      <c r="I89" s="129" t="s">
        <v>320</v>
      </c>
      <c r="J89" s="142">
        <v>882739.32</v>
      </c>
      <c r="K89" s="138">
        <v>1062279.1000000001</v>
      </c>
      <c r="L89" s="132">
        <v>1102519.3909160134</v>
      </c>
      <c r="M89" s="132">
        <v>1102465.7382226803</v>
      </c>
      <c r="N89" s="132">
        <v>1111554.9638226803</v>
      </c>
    </row>
    <row r="90" spans="1:14" ht="27" x14ac:dyDescent="0.25">
      <c r="A90" s="124">
        <v>10</v>
      </c>
      <c r="B90" s="125" t="s">
        <v>234</v>
      </c>
      <c r="C90" s="125" t="s">
        <v>222</v>
      </c>
      <c r="D90" s="124">
        <v>10</v>
      </c>
      <c r="E90" s="126" t="s">
        <v>183</v>
      </c>
      <c r="F90" s="126" t="s">
        <v>186</v>
      </c>
      <c r="G90" s="127"/>
      <c r="H90" s="127" t="s">
        <v>256</v>
      </c>
      <c r="I90" s="129" t="s">
        <v>321</v>
      </c>
      <c r="J90" s="142">
        <v>5757716.8899999997</v>
      </c>
      <c r="K90" s="138">
        <v>7053388.5999999996</v>
      </c>
      <c r="L90" s="132">
        <v>7144228.8969578398</v>
      </c>
      <c r="M90" s="132">
        <v>7204534.9389578402</v>
      </c>
      <c r="N90" s="132">
        <v>7240170.9985311804</v>
      </c>
    </row>
    <row r="91" spans="1:14" x14ac:dyDescent="0.25">
      <c r="A91" s="124">
        <v>10</v>
      </c>
      <c r="B91" s="125" t="s">
        <v>234</v>
      </c>
      <c r="C91" s="125" t="s">
        <v>235</v>
      </c>
      <c r="D91" s="124">
        <v>10</v>
      </c>
      <c r="E91" s="126" t="s">
        <v>183</v>
      </c>
      <c r="F91" s="126" t="s">
        <v>184</v>
      </c>
      <c r="G91" s="127"/>
      <c r="H91" s="127" t="s">
        <v>238</v>
      </c>
      <c r="I91" s="129" t="s">
        <v>322</v>
      </c>
      <c r="J91" s="142">
        <v>19222.45</v>
      </c>
      <c r="K91" s="138">
        <v>21327.4</v>
      </c>
      <c r="L91" s="138">
        <v>21327.4</v>
      </c>
      <c r="M91" s="138">
        <v>21327.4</v>
      </c>
      <c r="N91" s="138">
        <v>21327.4</v>
      </c>
    </row>
    <row r="92" spans="1:14" ht="54" x14ac:dyDescent="0.25">
      <c r="A92" s="124">
        <v>10</v>
      </c>
      <c r="B92" s="125" t="s">
        <v>234</v>
      </c>
      <c r="C92" s="125" t="s">
        <v>235</v>
      </c>
      <c r="D92" s="124">
        <v>10</v>
      </c>
      <c r="E92" s="126" t="s">
        <v>183</v>
      </c>
      <c r="F92" s="126" t="s">
        <v>184</v>
      </c>
      <c r="G92" s="127"/>
      <c r="H92" s="127" t="s">
        <v>240</v>
      </c>
      <c r="I92" s="129" t="s">
        <v>323</v>
      </c>
      <c r="J92" s="137">
        <v>311219.59999999998</v>
      </c>
      <c r="K92" s="138">
        <v>311219.5</v>
      </c>
      <c r="L92" s="138">
        <v>311219.5</v>
      </c>
      <c r="M92" s="138">
        <v>311219.5</v>
      </c>
      <c r="N92" s="138">
        <v>311219.5</v>
      </c>
    </row>
    <row r="93" spans="1:14" ht="27" x14ac:dyDescent="0.25">
      <c r="A93" s="124"/>
      <c r="B93" s="125"/>
      <c r="C93" s="125"/>
      <c r="D93" s="124">
        <v>10</v>
      </c>
      <c r="E93" s="126" t="s">
        <v>183</v>
      </c>
      <c r="F93" s="126" t="s">
        <v>186</v>
      </c>
      <c r="G93" s="127"/>
      <c r="H93" s="127">
        <v>31001</v>
      </c>
      <c r="I93" s="129" t="s">
        <v>324</v>
      </c>
      <c r="J93" s="142">
        <v>7421.68</v>
      </c>
      <c r="K93" s="138">
        <v>57060</v>
      </c>
      <c r="L93" s="132">
        <v>13250</v>
      </c>
      <c r="M93" s="132">
        <v>7850</v>
      </c>
      <c r="N93" s="132">
        <v>7850</v>
      </c>
    </row>
    <row r="94" spans="1:14" x14ac:dyDescent="0.25">
      <c r="A94" s="119"/>
      <c r="B94" s="120"/>
      <c r="C94" s="120"/>
      <c r="D94" s="119"/>
      <c r="E94" s="120"/>
      <c r="F94" s="120"/>
      <c r="G94" s="119">
        <v>1141</v>
      </c>
      <c r="H94" s="119"/>
      <c r="I94" s="135" t="s">
        <v>325</v>
      </c>
      <c r="J94" s="123">
        <f t="shared" ref="J94:N94" si="25">SUM(J95:J107)</f>
        <v>3012034.5599999996</v>
      </c>
      <c r="K94" s="123">
        <f t="shared" si="25"/>
        <v>4761726.8</v>
      </c>
      <c r="L94" s="123">
        <f t="shared" si="25"/>
        <v>6662634.3999999994</v>
      </c>
      <c r="M94" s="123">
        <f t="shared" si="25"/>
        <v>6781200.7999999998</v>
      </c>
      <c r="N94" s="123">
        <f t="shared" si="25"/>
        <v>6821026.3999999994</v>
      </c>
    </row>
    <row r="95" spans="1:14" x14ac:dyDescent="0.25">
      <c r="A95" s="124">
        <v>10</v>
      </c>
      <c r="B95" s="125" t="s">
        <v>242</v>
      </c>
      <c r="C95" s="125" t="s">
        <v>222</v>
      </c>
      <c r="D95" s="124">
        <v>10</v>
      </c>
      <c r="E95" s="126" t="s">
        <v>188</v>
      </c>
      <c r="F95" s="126" t="s">
        <v>186</v>
      </c>
      <c r="G95" s="127"/>
      <c r="H95" s="127" t="s">
        <v>236</v>
      </c>
      <c r="I95" s="129" t="s">
        <v>326</v>
      </c>
      <c r="J95" s="137">
        <v>1881615.4</v>
      </c>
      <c r="K95" s="138">
        <v>2573691</v>
      </c>
      <c r="L95" s="132">
        <v>3992507.3</v>
      </c>
      <c r="M95" s="132">
        <v>3992507.3</v>
      </c>
      <c r="N95" s="132">
        <v>3992507.3</v>
      </c>
    </row>
    <row r="96" spans="1:14" ht="27" customHeight="1" x14ac:dyDescent="0.25">
      <c r="A96" s="124">
        <v>10</v>
      </c>
      <c r="B96" s="125" t="s">
        <v>242</v>
      </c>
      <c r="C96" s="125" t="s">
        <v>222</v>
      </c>
      <c r="D96" s="124">
        <v>10</v>
      </c>
      <c r="E96" s="126" t="s">
        <v>188</v>
      </c>
      <c r="F96" s="126" t="s">
        <v>186</v>
      </c>
      <c r="G96" s="127"/>
      <c r="H96" s="127" t="s">
        <v>327</v>
      </c>
      <c r="I96" s="129" t="s">
        <v>328</v>
      </c>
      <c r="J96" s="142">
        <v>243860.3</v>
      </c>
      <c r="K96" s="138">
        <v>517813.6</v>
      </c>
      <c r="L96" s="132">
        <v>1010598.5</v>
      </c>
      <c r="M96" s="132">
        <v>1010598.5</v>
      </c>
      <c r="N96" s="132">
        <v>1010598.5</v>
      </c>
    </row>
    <row r="97" spans="1:14" ht="27" x14ac:dyDescent="0.25">
      <c r="A97" s="124">
        <v>10</v>
      </c>
      <c r="B97" s="125" t="s">
        <v>242</v>
      </c>
      <c r="C97" s="125" t="s">
        <v>222</v>
      </c>
      <c r="D97" s="124">
        <v>10</v>
      </c>
      <c r="E97" s="126" t="s">
        <v>188</v>
      </c>
      <c r="F97" s="126" t="s">
        <v>186</v>
      </c>
      <c r="G97" s="127"/>
      <c r="H97" s="127" t="s">
        <v>329</v>
      </c>
      <c r="I97" s="129" t="s">
        <v>330</v>
      </c>
      <c r="J97" s="142">
        <v>490414.8</v>
      </c>
      <c r="K97" s="138">
        <v>670565.9</v>
      </c>
      <c r="L97" s="132">
        <v>465751.6</v>
      </c>
      <c r="M97" s="132">
        <v>465751.6</v>
      </c>
      <c r="N97" s="132">
        <v>465751.6</v>
      </c>
    </row>
    <row r="98" spans="1:14" ht="27.75" customHeight="1" x14ac:dyDescent="0.25">
      <c r="A98" s="124">
        <v>10</v>
      </c>
      <c r="B98" s="125" t="s">
        <v>242</v>
      </c>
      <c r="C98" s="125" t="s">
        <v>222</v>
      </c>
      <c r="D98" s="124">
        <v>10</v>
      </c>
      <c r="E98" s="126" t="s">
        <v>183</v>
      </c>
      <c r="F98" s="126" t="s">
        <v>184</v>
      </c>
      <c r="G98" s="127"/>
      <c r="H98" s="127" t="s">
        <v>331</v>
      </c>
      <c r="I98" s="129" t="s">
        <v>332</v>
      </c>
      <c r="J98" s="142">
        <v>32105</v>
      </c>
      <c r="K98" s="138">
        <v>37674.400000000001</v>
      </c>
      <c r="L98" s="138">
        <v>46646.400000000001</v>
      </c>
      <c r="M98" s="138">
        <v>46646.400000000001</v>
      </c>
      <c r="N98" s="138">
        <v>46646.400000000001</v>
      </c>
    </row>
    <row r="99" spans="1:14" ht="31.5" customHeight="1" x14ac:dyDescent="0.25">
      <c r="A99" s="124">
        <v>10</v>
      </c>
      <c r="B99" s="125" t="s">
        <v>242</v>
      </c>
      <c r="C99" s="125" t="s">
        <v>222</v>
      </c>
      <c r="D99" s="124">
        <v>10</v>
      </c>
      <c r="E99" s="126" t="s">
        <v>188</v>
      </c>
      <c r="F99" s="126" t="s">
        <v>186</v>
      </c>
      <c r="G99" s="127"/>
      <c r="H99" s="127">
        <v>11015</v>
      </c>
      <c r="I99" s="129" t="s">
        <v>333</v>
      </c>
      <c r="J99" s="142">
        <v>11715.31</v>
      </c>
      <c r="K99" s="138">
        <v>12225</v>
      </c>
      <c r="L99" s="138">
        <v>53336.800000000003</v>
      </c>
      <c r="M99" s="132">
        <v>93336.8</v>
      </c>
      <c r="N99" s="132">
        <v>93336.8</v>
      </c>
    </row>
    <row r="100" spans="1:14" ht="39.75" customHeight="1" x14ac:dyDescent="0.25">
      <c r="A100" s="124">
        <v>10</v>
      </c>
      <c r="B100" s="125" t="s">
        <v>242</v>
      </c>
      <c r="C100" s="125" t="s">
        <v>222</v>
      </c>
      <c r="D100" s="124">
        <v>10</v>
      </c>
      <c r="E100" s="126" t="s">
        <v>188</v>
      </c>
      <c r="F100" s="126" t="s">
        <v>186</v>
      </c>
      <c r="G100" s="127"/>
      <c r="H100" s="127">
        <v>11016</v>
      </c>
      <c r="I100" s="129" t="s">
        <v>334</v>
      </c>
      <c r="J100" s="142">
        <v>60350.52</v>
      </c>
      <c r="K100" s="138">
        <v>96684.2</v>
      </c>
      <c r="L100" s="138">
        <v>126684.2</v>
      </c>
      <c r="M100" s="132">
        <v>156684.20000000001</v>
      </c>
      <c r="N100" s="132">
        <v>186684.2</v>
      </c>
    </row>
    <row r="101" spans="1:14" ht="27" x14ac:dyDescent="0.25">
      <c r="A101" s="124">
        <v>10</v>
      </c>
      <c r="B101" s="125" t="s">
        <v>242</v>
      </c>
      <c r="C101" s="125" t="s">
        <v>222</v>
      </c>
      <c r="D101" s="124">
        <v>10</v>
      </c>
      <c r="E101" s="126" t="s">
        <v>188</v>
      </c>
      <c r="F101" s="126" t="s">
        <v>186</v>
      </c>
      <c r="G101" s="127"/>
      <c r="H101" s="127">
        <v>11018</v>
      </c>
      <c r="I101" s="129" t="s">
        <v>335</v>
      </c>
      <c r="J101" s="142">
        <v>109575.05</v>
      </c>
      <c r="K101" s="138">
        <v>506016.4</v>
      </c>
      <c r="L101" s="138">
        <v>534931.6</v>
      </c>
      <c r="M101" s="132">
        <v>563846.80000000005</v>
      </c>
      <c r="N101" s="132">
        <v>563846.80000000005</v>
      </c>
    </row>
    <row r="102" spans="1:14" ht="40.5" x14ac:dyDescent="0.25">
      <c r="A102" s="124">
        <v>10</v>
      </c>
      <c r="B102" s="125" t="s">
        <v>242</v>
      </c>
      <c r="C102" s="125" t="s">
        <v>222</v>
      </c>
      <c r="D102" s="124">
        <v>10</v>
      </c>
      <c r="E102" s="126" t="s">
        <v>188</v>
      </c>
      <c r="F102" s="126" t="s">
        <v>186</v>
      </c>
      <c r="G102" s="127"/>
      <c r="H102" s="127" t="s">
        <v>224</v>
      </c>
      <c r="I102" s="129" t="s">
        <v>336</v>
      </c>
      <c r="J102" s="142">
        <v>2722</v>
      </c>
      <c r="K102" s="138">
        <v>3948</v>
      </c>
      <c r="L102" s="138">
        <v>31392</v>
      </c>
      <c r="M102" s="138">
        <v>31392</v>
      </c>
      <c r="N102" s="138">
        <v>31392</v>
      </c>
    </row>
    <row r="103" spans="1:14" ht="67.5" x14ac:dyDescent="0.25">
      <c r="A103" s="124">
        <v>10</v>
      </c>
      <c r="B103" s="125" t="s">
        <v>242</v>
      </c>
      <c r="C103" s="125" t="s">
        <v>222</v>
      </c>
      <c r="D103" s="124">
        <v>10</v>
      </c>
      <c r="E103" s="126" t="s">
        <v>188</v>
      </c>
      <c r="F103" s="126" t="s">
        <v>186</v>
      </c>
      <c r="G103" s="127"/>
      <c r="H103" s="127" t="s">
        <v>230</v>
      </c>
      <c r="I103" s="129" t="s">
        <v>337</v>
      </c>
      <c r="J103" s="142">
        <v>400</v>
      </c>
      <c r="K103" s="138">
        <v>8405.2999999999993</v>
      </c>
      <c r="L103" s="138">
        <v>0</v>
      </c>
      <c r="M103" s="138">
        <v>0</v>
      </c>
      <c r="N103" s="138">
        <v>0</v>
      </c>
    </row>
    <row r="104" spans="1:14" ht="27" x14ac:dyDescent="0.25">
      <c r="A104" s="124">
        <v>10</v>
      </c>
      <c r="B104" s="125" t="s">
        <v>242</v>
      </c>
      <c r="C104" s="125" t="s">
        <v>222</v>
      </c>
      <c r="D104" s="124">
        <v>10</v>
      </c>
      <c r="E104" s="126" t="s">
        <v>188</v>
      </c>
      <c r="F104" s="126" t="s">
        <v>186</v>
      </c>
      <c r="G104" s="127"/>
      <c r="H104" s="127" t="s">
        <v>285</v>
      </c>
      <c r="I104" s="152" t="s">
        <v>338</v>
      </c>
      <c r="J104" s="142">
        <v>166517.18</v>
      </c>
      <c r="K104" s="138">
        <v>310953</v>
      </c>
      <c r="L104" s="138">
        <v>384036</v>
      </c>
      <c r="M104" s="132">
        <v>403687.2</v>
      </c>
      <c r="N104" s="132">
        <v>413512.8</v>
      </c>
    </row>
    <row r="105" spans="1:14" ht="27" x14ac:dyDescent="0.25">
      <c r="A105" s="124">
        <v>10</v>
      </c>
      <c r="B105" s="125" t="s">
        <v>234</v>
      </c>
      <c r="C105" s="125" t="s">
        <v>235</v>
      </c>
      <c r="D105" s="124">
        <v>10</v>
      </c>
      <c r="E105" s="126" t="s">
        <v>183</v>
      </c>
      <c r="F105" s="126" t="s">
        <v>184</v>
      </c>
      <c r="G105" s="127"/>
      <c r="H105" s="127" t="s">
        <v>287</v>
      </c>
      <c r="I105" s="152" t="s">
        <v>339</v>
      </c>
      <c r="J105" s="142">
        <v>500</v>
      </c>
      <c r="K105" s="138">
        <v>1750</v>
      </c>
      <c r="L105" s="138">
        <v>1750</v>
      </c>
      <c r="M105" s="132">
        <v>1750</v>
      </c>
      <c r="N105" s="132">
        <v>1750</v>
      </c>
    </row>
    <row r="106" spans="1:14" ht="27" customHeight="1" x14ac:dyDescent="0.25">
      <c r="A106" s="124">
        <v>10</v>
      </c>
      <c r="B106" s="125" t="s">
        <v>242</v>
      </c>
      <c r="C106" s="125" t="s">
        <v>222</v>
      </c>
      <c r="D106" s="124">
        <v>10</v>
      </c>
      <c r="E106" s="126" t="s">
        <v>188</v>
      </c>
      <c r="F106" s="126" t="s">
        <v>186</v>
      </c>
      <c r="G106" s="127"/>
      <c r="H106" s="127">
        <v>12006</v>
      </c>
      <c r="I106" s="152" t="s">
        <v>340</v>
      </c>
      <c r="J106" s="142">
        <v>12259</v>
      </c>
      <c r="K106" s="138">
        <v>10000</v>
      </c>
      <c r="L106" s="138">
        <v>15000</v>
      </c>
      <c r="M106" s="132">
        <v>15000</v>
      </c>
      <c r="N106" s="132">
        <v>15000</v>
      </c>
    </row>
    <row r="107" spans="1:14" ht="51" customHeight="1" x14ac:dyDescent="0.25">
      <c r="A107" s="124">
        <v>10</v>
      </c>
      <c r="B107" s="125" t="s">
        <v>242</v>
      </c>
      <c r="C107" s="125" t="s">
        <v>222</v>
      </c>
      <c r="D107" s="124">
        <v>10</v>
      </c>
      <c r="E107" s="126" t="s">
        <v>188</v>
      </c>
      <c r="F107" s="126" t="s">
        <v>186</v>
      </c>
      <c r="G107" s="127"/>
      <c r="H107" s="127">
        <v>12007</v>
      </c>
      <c r="I107" s="152" t="s">
        <v>341</v>
      </c>
      <c r="J107" s="142">
        <v>0</v>
      </c>
      <c r="K107" s="138">
        <v>12000</v>
      </c>
      <c r="L107" s="138">
        <v>0</v>
      </c>
      <c r="M107" s="138">
        <v>0</v>
      </c>
      <c r="N107" s="138">
        <v>0</v>
      </c>
    </row>
    <row r="108" spans="1:14" ht="28.5" x14ac:dyDescent="0.25">
      <c r="A108" s="119"/>
      <c r="B108" s="120"/>
      <c r="C108" s="120"/>
      <c r="D108" s="119"/>
      <c r="E108" s="120"/>
      <c r="F108" s="120"/>
      <c r="G108" s="119">
        <v>1153</v>
      </c>
      <c r="H108" s="119"/>
      <c r="I108" s="135" t="s">
        <v>342</v>
      </c>
      <c r="J108" s="123">
        <f t="shared" ref="J108:N108" si="26">SUM(J109:J110)</f>
        <v>120920.6</v>
      </c>
      <c r="K108" s="123">
        <f t="shared" si="26"/>
        <v>128341.6</v>
      </c>
      <c r="L108" s="123">
        <f t="shared" si="26"/>
        <v>214454.10000000003</v>
      </c>
      <c r="M108" s="123">
        <f t="shared" si="26"/>
        <v>214454.10000000003</v>
      </c>
      <c r="N108" s="123">
        <f t="shared" si="26"/>
        <v>214454.10000000003</v>
      </c>
    </row>
    <row r="109" spans="1:14" ht="40.5" x14ac:dyDescent="0.25">
      <c r="A109" s="124">
        <v>10</v>
      </c>
      <c r="B109" s="125" t="s">
        <v>234</v>
      </c>
      <c r="C109" s="125" t="s">
        <v>235</v>
      </c>
      <c r="D109" s="124">
        <v>10</v>
      </c>
      <c r="E109" s="126" t="s">
        <v>183</v>
      </c>
      <c r="F109" s="126" t="s">
        <v>184</v>
      </c>
      <c r="G109" s="127"/>
      <c r="H109" s="140" t="s">
        <v>236</v>
      </c>
      <c r="I109" s="152" t="s">
        <v>343</v>
      </c>
      <c r="J109" s="142">
        <v>97650.5</v>
      </c>
      <c r="K109" s="138">
        <v>104286</v>
      </c>
      <c r="L109" s="138">
        <v>174304.30000000002</v>
      </c>
      <c r="M109" s="138">
        <v>174304.30000000002</v>
      </c>
      <c r="N109" s="138">
        <v>174304.30000000002</v>
      </c>
    </row>
    <row r="110" spans="1:14" ht="40.5" x14ac:dyDescent="0.25">
      <c r="A110" s="124">
        <v>10</v>
      </c>
      <c r="B110" s="125" t="s">
        <v>277</v>
      </c>
      <c r="C110" s="125" t="s">
        <v>222</v>
      </c>
      <c r="D110" s="124">
        <v>10</v>
      </c>
      <c r="E110" s="126" t="s">
        <v>189</v>
      </c>
      <c r="F110" s="126" t="s">
        <v>186</v>
      </c>
      <c r="G110" s="127"/>
      <c r="H110" s="140" t="s">
        <v>256</v>
      </c>
      <c r="I110" s="152" t="s">
        <v>344</v>
      </c>
      <c r="J110" s="142">
        <v>23270.1</v>
      </c>
      <c r="K110" s="138">
        <v>24055.599999999999</v>
      </c>
      <c r="L110" s="138">
        <v>40149.800000000003</v>
      </c>
      <c r="M110" s="138">
        <v>40149.800000000003</v>
      </c>
      <c r="N110" s="138">
        <v>40149.800000000003</v>
      </c>
    </row>
    <row r="111" spans="1:14" ht="40.5" customHeight="1" x14ac:dyDescent="0.25">
      <c r="A111" s="119"/>
      <c r="B111" s="120"/>
      <c r="C111" s="120"/>
      <c r="D111" s="119"/>
      <c r="E111" s="120"/>
      <c r="F111" s="120"/>
      <c r="G111" s="119">
        <v>1160</v>
      </c>
      <c r="H111" s="119"/>
      <c r="I111" s="135" t="s">
        <v>345</v>
      </c>
      <c r="J111" s="123">
        <f t="shared" ref="J111:N111" si="27">SUM(J112:J118)</f>
        <v>1512370.4100000001</v>
      </c>
      <c r="K111" s="123">
        <f t="shared" si="27"/>
        <v>2227456.8000000003</v>
      </c>
      <c r="L111" s="123">
        <f t="shared" si="27"/>
        <v>2482899.7000000002</v>
      </c>
      <c r="M111" s="123">
        <f t="shared" si="27"/>
        <v>2955395.9</v>
      </c>
      <c r="N111" s="123">
        <f t="shared" si="27"/>
        <v>2548612.9</v>
      </c>
    </row>
    <row r="112" spans="1:14" ht="27" x14ac:dyDescent="0.25">
      <c r="A112" s="124">
        <v>10</v>
      </c>
      <c r="B112" s="125" t="s">
        <v>222</v>
      </c>
      <c r="C112" s="125" t="s">
        <v>235</v>
      </c>
      <c r="D112" s="124">
        <v>10</v>
      </c>
      <c r="E112" s="126" t="s">
        <v>186</v>
      </c>
      <c r="F112" s="126" t="s">
        <v>184</v>
      </c>
      <c r="G112" s="127"/>
      <c r="H112" s="127" t="s">
        <v>236</v>
      </c>
      <c r="I112" s="152" t="s">
        <v>346</v>
      </c>
      <c r="J112" s="142">
        <v>0</v>
      </c>
      <c r="K112" s="138">
        <v>0</v>
      </c>
      <c r="L112" s="138">
        <v>0</v>
      </c>
      <c r="M112" s="138">
        <v>0</v>
      </c>
      <c r="N112" s="138">
        <v>0</v>
      </c>
    </row>
    <row r="113" spans="1:14" ht="27" customHeight="1" x14ac:dyDescent="0.25">
      <c r="A113" s="124">
        <v>11</v>
      </c>
      <c r="B113" s="125" t="s">
        <v>222</v>
      </c>
      <c r="C113" s="125" t="s">
        <v>235</v>
      </c>
      <c r="D113" s="124">
        <v>10</v>
      </c>
      <c r="E113" s="126" t="s">
        <v>183</v>
      </c>
      <c r="F113" s="126" t="s">
        <v>184</v>
      </c>
      <c r="G113" s="127"/>
      <c r="H113" s="127" t="s">
        <v>260</v>
      </c>
      <c r="I113" s="152" t="s">
        <v>347</v>
      </c>
      <c r="J113" s="142">
        <v>2609.73</v>
      </c>
      <c r="K113" s="138">
        <v>2924</v>
      </c>
      <c r="L113" s="138">
        <v>1872.1</v>
      </c>
      <c r="M113" s="138">
        <v>1872.1</v>
      </c>
      <c r="N113" s="138">
        <v>1872.1</v>
      </c>
    </row>
    <row r="114" spans="1:14" ht="37.5" customHeight="1" x14ac:dyDescent="0.25">
      <c r="A114" s="124">
        <v>10</v>
      </c>
      <c r="B114" s="125" t="s">
        <v>222</v>
      </c>
      <c r="C114" s="125" t="s">
        <v>235</v>
      </c>
      <c r="D114" s="124">
        <v>10</v>
      </c>
      <c r="E114" s="126" t="s">
        <v>184</v>
      </c>
      <c r="F114" s="126" t="s">
        <v>186</v>
      </c>
      <c r="G114" s="127"/>
      <c r="H114" s="127">
        <v>11009</v>
      </c>
      <c r="I114" s="152" t="s">
        <v>348</v>
      </c>
      <c r="J114" s="142">
        <v>11214.92</v>
      </c>
      <c r="K114" s="138">
        <v>11561.6</v>
      </c>
      <c r="L114" s="138">
        <v>11561.6</v>
      </c>
      <c r="M114" s="138">
        <v>11561.6</v>
      </c>
      <c r="N114" s="138">
        <v>11561.6</v>
      </c>
    </row>
    <row r="115" spans="1:14" ht="27" x14ac:dyDescent="0.25">
      <c r="A115" s="124"/>
      <c r="B115" s="125"/>
      <c r="C115" s="125"/>
      <c r="D115" s="124">
        <v>10</v>
      </c>
      <c r="E115" s="126" t="s">
        <v>186</v>
      </c>
      <c r="F115" s="126" t="s">
        <v>184</v>
      </c>
      <c r="G115" s="127"/>
      <c r="H115" s="127">
        <v>11012</v>
      </c>
      <c r="I115" s="152" t="s">
        <v>349</v>
      </c>
      <c r="J115" s="142">
        <v>161151.57999999999</v>
      </c>
      <c r="K115" s="138">
        <v>201443.7</v>
      </c>
      <c r="L115" s="138">
        <v>287425.5</v>
      </c>
      <c r="M115" s="138">
        <v>287425.5</v>
      </c>
      <c r="N115" s="138">
        <v>287425.5</v>
      </c>
    </row>
    <row r="116" spans="1:14" ht="27" x14ac:dyDescent="0.25">
      <c r="A116" s="124"/>
      <c r="B116" s="125"/>
      <c r="C116" s="125"/>
      <c r="D116" s="124">
        <v>10</v>
      </c>
      <c r="E116" s="126" t="s">
        <v>186</v>
      </c>
      <c r="F116" s="126" t="s">
        <v>184</v>
      </c>
      <c r="G116" s="127"/>
      <c r="H116" s="127">
        <v>11013</v>
      </c>
      <c r="I116" s="152" t="s">
        <v>350</v>
      </c>
      <c r="J116" s="142">
        <v>60634.35</v>
      </c>
      <c r="K116" s="138">
        <v>81597.899999999994</v>
      </c>
      <c r="L116" s="138">
        <v>229209.9</v>
      </c>
      <c r="M116" s="138">
        <v>229209.9</v>
      </c>
      <c r="N116" s="138">
        <v>229209.9</v>
      </c>
    </row>
    <row r="117" spans="1:14" ht="24.75" customHeight="1" x14ac:dyDescent="0.25">
      <c r="A117" s="124"/>
      <c r="B117" s="125"/>
      <c r="C117" s="125"/>
      <c r="D117" s="124">
        <v>10</v>
      </c>
      <c r="E117" s="126" t="s">
        <v>186</v>
      </c>
      <c r="F117" s="126" t="s">
        <v>184</v>
      </c>
      <c r="G117" s="127"/>
      <c r="H117" s="128">
        <v>12006</v>
      </c>
      <c r="I117" s="129" t="s">
        <v>351</v>
      </c>
      <c r="J117" s="142">
        <v>0</v>
      </c>
      <c r="K117" s="138">
        <v>5587</v>
      </c>
      <c r="L117" s="138">
        <v>5587</v>
      </c>
      <c r="M117" s="138">
        <v>5587</v>
      </c>
      <c r="N117" s="138">
        <v>5587</v>
      </c>
    </row>
    <row r="118" spans="1:14" ht="27" x14ac:dyDescent="0.25">
      <c r="A118" s="124">
        <v>10</v>
      </c>
      <c r="B118" s="125" t="s">
        <v>222</v>
      </c>
      <c r="C118" s="125" t="s">
        <v>235</v>
      </c>
      <c r="D118" s="124">
        <v>10</v>
      </c>
      <c r="E118" s="126" t="s">
        <v>186</v>
      </c>
      <c r="F118" s="126" t="s">
        <v>184</v>
      </c>
      <c r="G118" s="127"/>
      <c r="H118" s="127" t="s">
        <v>224</v>
      </c>
      <c r="I118" s="152" t="s">
        <v>352</v>
      </c>
      <c r="J118" s="142">
        <v>1276759.83</v>
      </c>
      <c r="K118" s="138">
        <v>1924342.6</v>
      </c>
      <c r="L118" s="132">
        <v>1947243.6</v>
      </c>
      <c r="M118" s="132">
        <v>2419739.7999999998</v>
      </c>
      <c r="N118" s="132">
        <v>2012956.8</v>
      </c>
    </row>
    <row r="119" spans="1:14" x14ac:dyDescent="0.25">
      <c r="A119" s="119"/>
      <c r="B119" s="120"/>
      <c r="C119" s="120"/>
      <c r="D119" s="119"/>
      <c r="E119" s="120"/>
      <c r="F119" s="120"/>
      <c r="G119" s="119">
        <v>1184</v>
      </c>
      <c r="H119" s="119"/>
      <c r="I119" s="135" t="s">
        <v>353</v>
      </c>
      <c r="J119" s="139">
        <f t="shared" ref="J119:N119" si="28">J120+J121</f>
        <v>1809671.9</v>
      </c>
      <c r="K119" s="123">
        <f t="shared" si="28"/>
        <v>1111000</v>
      </c>
      <c r="L119" s="123">
        <f t="shared" si="28"/>
        <v>1515000</v>
      </c>
      <c r="M119" s="123">
        <f t="shared" si="28"/>
        <v>1515000</v>
      </c>
      <c r="N119" s="123">
        <f t="shared" si="28"/>
        <v>1515000</v>
      </c>
    </row>
    <row r="120" spans="1:14" ht="40.5" x14ac:dyDescent="0.25">
      <c r="A120" s="124">
        <v>10</v>
      </c>
      <c r="B120" s="125" t="s">
        <v>234</v>
      </c>
      <c r="C120" s="125" t="s">
        <v>235</v>
      </c>
      <c r="D120" s="124">
        <v>10</v>
      </c>
      <c r="E120" s="126" t="s">
        <v>183</v>
      </c>
      <c r="F120" s="126" t="s">
        <v>184</v>
      </c>
      <c r="G120" s="127"/>
      <c r="H120" s="136" t="s">
        <v>236</v>
      </c>
      <c r="I120" s="147" t="s">
        <v>354</v>
      </c>
      <c r="J120" s="130">
        <v>17671.900000000001</v>
      </c>
      <c r="K120" s="138">
        <v>11000</v>
      </c>
      <c r="L120" s="138">
        <v>15000</v>
      </c>
      <c r="M120" s="138">
        <v>15000</v>
      </c>
      <c r="N120" s="138">
        <v>15000</v>
      </c>
    </row>
    <row r="121" spans="1:14" ht="54" x14ac:dyDescent="0.25">
      <c r="A121" s="124">
        <v>10</v>
      </c>
      <c r="B121" s="125" t="s">
        <v>221</v>
      </c>
      <c r="C121" s="125" t="s">
        <v>222</v>
      </c>
      <c r="D121" s="124">
        <v>10</v>
      </c>
      <c r="E121" s="126" t="s">
        <v>223</v>
      </c>
      <c r="F121" s="126" t="s">
        <v>186</v>
      </c>
      <c r="G121" s="127"/>
      <c r="H121" s="136" t="s">
        <v>224</v>
      </c>
      <c r="I121" s="147" t="s">
        <v>355</v>
      </c>
      <c r="J121" s="130">
        <v>1792000</v>
      </c>
      <c r="K121" s="138">
        <v>1100000</v>
      </c>
      <c r="L121" s="138">
        <v>1500000</v>
      </c>
      <c r="M121" s="138">
        <v>1500000</v>
      </c>
      <c r="N121" s="138">
        <v>1500000</v>
      </c>
    </row>
    <row r="122" spans="1:14" x14ac:dyDescent="0.25">
      <c r="A122" s="119"/>
      <c r="B122" s="120"/>
      <c r="C122" s="120"/>
      <c r="D122" s="119"/>
      <c r="E122" s="120"/>
      <c r="F122" s="120"/>
      <c r="G122" s="119">
        <v>1205</v>
      </c>
      <c r="H122" s="119"/>
      <c r="I122" s="135" t="s">
        <v>356</v>
      </c>
      <c r="J122" s="139">
        <f t="shared" ref="J122:N122" si="29">SUM(J123:J135)</f>
        <v>70343043.489999995</v>
      </c>
      <c r="K122" s="123">
        <f t="shared" si="29"/>
        <v>76721805.600000009</v>
      </c>
      <c r="L122" s="123">
        <f t="shared" si="29"/>
        <v>82385258.106399998</v>
      </c>
      <c r="M122" s="123">
        <f t="shared" si="29"/>
        <v>83728205.006400004</v>
      </c>
      <c r="N122" s="123">
        <f t="shared" si="29"/>
        <v>85904058.606400013</v>
      </c>
    </row>
    <row r="123" spans="1:14" ht="27" x14ac:dyDescent="0.25">
      <c r="A123" s="124">
        <v>10</v>
      </c>
      <c r="B123" s="125" t="s">
        <v>235</v>
      </c>
      <c r="C123" s="125" t="s">
        <v>222</v>
      </c>
      <c r="D123" s="124">
        <v>10</v>
      </c>
      <c r="E123" s="126" t="s">
        <v>184</v>
      </c>
      <c r="F123" s="126" t="s">
        <v>186</v>
      </c>
      <c r="G123" s="127"/>
      <c r="H123" s="136" t="s">
        <v>224</v>
      </c>
      <c r="I123" s="147" t="s">
        <v>357</v>
      </c>
      <c r="J123" s="153">
        <v>30299207.200000003</v>
      </c>
      <c r="K123" s="153">
        <v>34310000</v>
      </c>
      <c r="L123" s="132">
        <v>40079391</v>
      </c>
      <c r="M123" s="132">
        <v>41275228.199999996</v>
      </c>
      <c r="N123" s="132">
        <v>43298047.200000003</v>
      </c>
    </row>
    <row r="124" spans="1:14" ht="54" x14ac:dyDescent="0.25">
      <c r="A124" s="124">
        <v>10</v>
      </c>
      <c r="B124" s="125" t="s">
        <v>228</v>
      </c>
      <c r="C124" s="125" t="s">
        <v>222</v>
      </c>
      <c r="D124" s="124">
        <v>10</v>
      </c>
      <c r="E124" s="126" t="s">
        <v>229</v>
      </c>
      <c r="F124" s="126" t="s">
        <v>186</v>
      </c>
      <c r="G124" s="127"/>
      <c r="H124" s="136" t="s">
        <v>226</v>
      </c>
      <c r="I124" s="147" t="s">
        <v>358</v>
      </c>
      <c r="J124" s="130">
        <v>4545400</v>
      </c>
      <c r="K124" s="131">
        <v>5224400</v>
      </c>
      <c r="L124" s="132">
        <v>5200000</v>
      </c>
      <c r="M124" s="132">
        <v>5400000</v>
      </c>
      <c r="N124" s="132">
        <v>5600000</v>
      </c>
    </row>
    <row r="125" spans="1:14" ht="40.5" x14ac:dyDescent="0.25">
      <c r="A125" s="124">
        <v>10</v>
      </c>
      <c r="B125" s="125" t="s">
        <v>242</v>
      </c>
      <c r="C125" s="125" t="s">
        <v>222</v>
      </c>
      <c r="D125" s="124">
        <v>10</v>
      </c>
      <c r="E125" s="126" t="s">
        <v>188</v>
      </c>
      <c r="F125" s="126" t="s">
        <v>186</v>
      </c>
      <c r="G125" s="127"/>
      <c r="H125" s="127" t="s">
        <v>230</v>
      </c>
      <c r="I125" s="154" t="s">
        <v>359</v>
      </c>
      <c r="J125" s="130">
        <v>8762.9</v>
      </c>
      <c r="K125" s="138">
        <v>9603</v>
      </c>
      <c r="L125" s="138">
        <v>9602.8799999999992</v>
      </c>
      <c r="M125" s="138">
        <v>9602.8799999999992</v>
      </c>
      <c r="N125" s="138">
        <v>9602.8799999999992</v>
      </c>
    </row>
    <row r="126" spans="1:14" ht="27" x14ac:dyDescent="0.25">
      <c r="A126" s="124"/>
      <c r="B126" s="125"/>
      <c r="C126" s="125"/>
      <c r="D126" s="124">
        <v>10</v>
      </c>
      <c r="E126" s="126" t="s">
        <v>188</v>
      </c>
      <c r="F126" s="126" t="s">
        <v>186</v>
      </c>
      <c r="G126" s="127"/>
      <c r="H126" s="136" t="s">
        <v>285</v>
      </c>
      <c r="I126" s="147" t="s">
        <v>360</v>
      </c>
      <c r="J126" s="130">
        <v>124950</v>
      </c>
      <c r="K126" s="138">
        <v>112500</v>
      </c>
      <c r="L126" s="138">
        <v>101300</v>
      </c>
      <c r="M126" s="138">
        <v>91200</v>
      </c>
      <c r="N126" s="138">
        <v>82100</v>
      </c>
    </row>
    <row r="127" spans="1:14" ht="20.25" customHeight="1" x14ac:dyDescent="0.25">
      <c r="A127" s="124"/>
      <c r="B127" s="125"/>
      <c r="C127" s="125"/>
      <c r="D127" s="124">
        <v>10</v>
      </c>
      <c r="E127" s="126" t="s">
        <v>188</v>
      </c>
      <c r="F127" s="126" t="s">
        <v>186</v>
      </c>
      <c r="G127" s="127"/>
      <c r="H127" s="127" t="s">
        <v>287</v>
      </c>
      <c r="I127" s="147" t="s">
        <v>361</v>
      </c>
      <c r="J127" s="130">
        <v>698110</v>
      </c>
      <c r="K127" s="138">
        <v>279200</v>
      </c>
      <c r="L127" s="138">
        <v>223400</v>
      </c>
      <c r="M127" s="138">
        <v>178700</v>
      </c>
      <c r="N127" s="138">
        <v>143000</v>
      </c>
    </row>
    <row r="128" spans="1:14" ht="27" customHeight="1" x14ac:dyDescent="0.25">
      <c r="A128" s="124">
        <v>10</v>
      </c>
      <c r="B128" s="125" t="s">
        <v>242</v>
      </c>
      <c r="C128" s="125" t="s">
        <v>222</v>
      </c>
      <c r="D128" s="124">
        <v>10</v>
      </c>
      <c r="E128" s="126" t="s">
        <v>188</v>
      </c>
      <c r="F128" s="126" t="s">
        <v>186</v>
      </c>
      <c r="G128" s="127"/>
      <c r="H128" s="140" t="s">
        <v>289</v>
      </c>
      <c r="I128" s="154" t="s">
        <v>362</v>
      </c>
      <c r="J128" s="155">
        <v>4046.1</v>
      </c>
      <c r="K128" s="138">
        <v>4159.8999999999996</v>
      </c>
      <c r="L128" s="138">
        <v>3063.6264000000001</v>
      </c>
      <c r="M128" s="138">
        <v>3063.6264000000001</v>
      </c>
      <c r="N128" s="138">
        <v>3063.6264000000001</v>
      </c>
    </row>
    <row r="129" spans="1:14" ht="40.5" x14ac:dyDescent="0.25">
      <c r="A129" s="156" t="s">
        <v>229</v>
      </c>
      <c r="B129" s="156" t="s">
        <v>186</v>
      </c>
      <c r="C129" s="156" t="s">
        <v>186</v>
      </c>
      <c r="D129" s="157" t="s">
        <v>229</v>
      </c>
      <c r="E129" s="158" t="s">
        <v>186</v>
      </c>
      <c r="F129" s="158" t="s">
        <v>186</v>
      </c>
      <c r="G129" s="98"/>
      <c r="H129" s="159">
        <v>12007</v>
      </c>
      <c r="I129" s="147" t="s">
        <v>363</v>
      </c>
      <c r="J129" s="130">
        <v>1250</v>
      </c>
      <c r="K129" s="131">
        <v>1400</v>
      </c>
      <c r="L129" s="138">
        <v>1400</v>
      </c>
      <c r="M129" s="138">
        <v>1400</v>
      </c>
      <c r="N129" s="138">
        <v>1300</v>
      </c>
    </row>
    <row r="130" spans="1:14" ht="40.5" x14ac:dyDescent="0.25">
      <c r="A130" s="156" t="s">
        <v>188</v>
      </c>
      <c r="B130" s="156" t="s">
        <v>189</v>
      </c>
      <c r="C130" s="156" t="s">
        <v>188</v>
      </c>
      <c r="D130" s="157" t="s">
        <v>188</v>
      </c>
      <c r="E130" s="158" t="s">
        <v>189</v>
      </c>
      <c r="F130" s="158" t="s">
        <v>188</v>
      </c>
      <c r="G130" s="98"/>
      <c r="H130" s="140" t="s">
        <v>291</v>
      </c>
      <c r="I130" s="154" t="s">
        <v>364</v>
      </c>
      <c r="J130" s="142">
        <v>4946.99</v>
      </c>
      <c r="K130" s="138">
        <v>2000</v>
      </c>
      <c r="L130" s="138">
        <v>4700</v>
      </c>
      <c r="M130" s="138">
        <v>4700</v>
      </c>
      <c r="N130" s="138">
        <v>4700</v>
      </c>
    </row>
    <row r="131" spans="1:14" ht="40.5" x14ac:dyDescent="0.25">
      <c r="A131" s="156"/>
      <c r="B131" s="156"/>
      <c r="C131" s="156"/>
      <c r="D131" s="157">
        <v>10</v>
      </c>
      <c r="E131" s="158" t="s">
        <v>183</v>
      </c>
      <c r="F131" s="158" t="s">
        <v>184</v>
      </c>
      <c r="G131" s="98"/>
      <c r="H131" s="128" t="s">
        <v>293</v>
      </c>
      <c r="I131" s="129" t="s">
        <v>365</v>
      </c>
      <c r="J131" s="130">
        <v>33970589.600000001</v>
      </c>
      <c r="K131" s="131">
        <v>34734200</v>
      </c>
      <c r="L131" s="131">
        <v>34734200</v>
      </c>
      <c r="M131" s="131">
        <v>34734200</v>
      </c>
      <c r="N131" s="131">
        <v>34734200</v>
      </c>
    </row>
    <row r="132" spans="1:14" ht="27" x14ac:dyDescent="0.25">
      <c r="A132" s="156"/>
      <c r="B132" s="156"/>
      <c r="C132" s="156"/>
      <c r="D132" s="124">
        <v>10</v>
      </c>
      <c r="E132" s="126" t="s">
        <v>188</v>
      </c>
      <c r="F132" s="126" t="s">
        <v>186</v>
      </c>
      <c r="G132" s="98"/>
      <c r="H132" s="127">
        <v>12012</v>
      </c>
      <c r="I132" s="129" t="s">
        <v>366</v>
      </c>
      <c r="J132" s="130">
        <v>635.1</v>
      </c>
      <c r="K132" s="131">
        <v>502.7</v>
      </c>
      <c r="L132" s="138">
        <v>200.6</v>
      </c>
      <c r="M132" s="138">
        <v>110.3</v>
      </c>
      <c r="N132" s="138">
        <v>44.9</v>
      </c>
    </row>
    <row r="133" spans="1:14" ht="27" x14ac:dyDescent="0.25">
      <c r="A133" s="156"/>
      <c r="B133" s="156"/>
      <c r="C133" s="156"/>
      <c r="D133" s="157">
        <v>10</v>
      </c>
      <c r="E133" s="158" t="s">
        <v>183</v>
      </c>
      <c r="F133" s="158" t="s">
        <v>184</v>
      </c>
      <c r="G133" s="98"/>
      <c r="H133" s="128" t="s">
        <v>367</v>
      </c>
      <c r="I133" s="129" t="s">
        <v>368</v>
      </c>
      <c r="J133" s="130">
        <v>18000</v>
      </c>
      <c r="K133" s="131">
        <v>18000</v>
      </c>
      <c r="L133" s="131">
        <v>18000</v>
      </c>
      <c r="M133" s="131">
        <v>20000</v>
      </c>
      <c r="N133" s="131">
        <v>18000</v>
      </c>
    </row>
    <row r="134" spans="1:14" ht="54" x14ac:dyDescent="0.25">
      <c r="A134" s="156"/>
      <c r="B134" s="156"/>
      <c r="C134" s="156"/>
      <c r="D134" s="157">
        <v>10</v>
      </c>
      <c r="E134" s="158" t="s">
        <v>235</v>
      </c>
      <c r="F134" s="158" t="s">
        <v>222</v>
      </c>
      <c r="G134" s="98"/>
      <c r="H134" s="143">
        <v>12028</v>
      </c>
      <c r="I134" s="160" t="s">
        <v>369</v>
      </c>
      <c r="J134" s="130">
        <v>8362</v>
      </c>
      <c r="K134" s="131">
        <v>15840</v>
      </c>
      <c r="L134" s="131">
        <v>0</v>
      </c>
      <c r="M134" s="131">
        <v>0</v>
      </c>
      <c r="N134" s="131">
        <v>0</v>
      </c>
    </row>
    <row r="135" spans="1:14" ht="27" x14ac:dyDescent="0.25">
      <c r="A135" s="156"/>
      <c r="B135" s="156"/>
      <c r="C135" s="156"/>
      <c r="D135" s="157">
        <v>10</v>
      </c>
      <c r="E135" s="158" t="s">
        <v>235</v>
      </c>
      <c r="F135" s="158" t="s">
        <v>222</v>
      </c>
      <c r="G135" s="98"/>
      <c r="H135" s="127">
        <v>12029</v>
      </c>
      <c r="I135" s="129" t="s">
        <v>370</v>
      </c>
      <c r="J135" s="131">
        <v>658783.6</v>
      </c>
      <c r="K135" s="131">
        <v>2010000</v>
      </c>
      <c r="L135" s="131">
        <v>2010000</v>
      </c>
      <c r="M135" s="131">
        <v>2010000</v>
      </c>
      <c r="N135" s="131">
        <v>2010000</v>
      </c>
    </row>
    <row r="136" spans="1:14" ht="32.25" customHeight="1" x14ac:dyDescent="0.25">
      <c r="A136" s="119"/>
      <c r="B136" s="120"/>
      <c r="C136" s="120"/>
      <c r="D136" s="119"/>
      <c r="E136" s="120"/>
      <c r="F136" s="120"/>
      <c r="G136" s="119">
        <v>1206</v>
      </c>
      <c r="H136" s="119"/>
      <c r="I136" s="135" t="s">
        <v>371</v>
      </c>
      <c r="J136" s="139">
        <f t="shared" ref="J136:N136" si="30">SUM(J137:J139)</f>
        <v>199072.15000000002</v>
      </c>
      <c r="K136" s="123">
        <f t="shared" si="30"/>
        <v>1450324</v>
      </c>
      <c r="L136" s="123">
        <f t="shared" si="30"/>
        <v>0</v>
      </c>
      <c r="M136" s="123">
        <f t="shared" si="30"/>
        <v>0</v>
      </c>
      <c r="N136" s="123">
        <f t="shared" si="30"/>
        <v>0</v>
      </c>
    </row>
    <row r="137" spans="1:14" ht="40.5" x14ac:dyDescent="0.25">
      <c r="A137" s="124">
        <v>10</v>
      </c>
      <c r="B137" s="125" t="s">
        <v>234</v>
      </c>
      <c r="C137" s="125" t="s">
        <v>222</v>
      </c>
      <c r="D137" s="124">
        <v>10</v>
      </c>
      <c r="E137" s="126" t="s">
        <v>183</v>
      </c>
      <c r="F137" s="126" t="s">
        <v>186</v>
      </c>
      <c r="G137" s="127"/>
      <c r="H137" s="127" t="s">
        <v>236</v>
      </c>
      <c r="I137" s="161" t="s">
        <v>372</v>
      </c>
      <c r="J137" s="142">
        <v>28473.279999999999</v>
      </c>
      <c r="K137" s="138">
        <v>101173.5</v>
      </c>
      <c r="L137" s="132">
        <v>0</v>
      </c>
      <c r="M137" s="132">
        <v>0</v>
      </c>
      <c r="N137" s="132">
        <v>0</v>
      </c>
    </row>
    <row r="138" spans="1:14" ht="54" x14ac:dyDescent="0.25">
      <c r="A138" s="124">
        <v>10</v>
      </c>
      <c r="B138" s="125" t="s">
        <v>234</v>
      </c>
      <c r="C138" s="125" t="s">
        <v>222</v>
      </c>
      <c r="D138" s="124">
        <v>10</v>
      </c>
      <c r="E138" s="126" t="s">
        <v>183</v>
      </c>
      <c r="F138" s="126" t="s">
        <v>186</v>
      </c>
      <c r="G138" s="127"/>
      <c r="H138" s="127" t="s">
        <v>373</v>
      </c>
      <c r="I138" s="161" t="s">
        <v>374</v>
      </c>
      <c r="J138" s="142">
        <v>147391.26</v>
      </c>
      <c r="K138" s="138">
        <v>943841</v>
      </c>
      <c r="L138" s="132">
        <v>0</v>
      </c>
      <c r="M138" s="132">
        <v>0</v>
      </c>
      <c r="N138" s="132">
        <v>0</v>
      </c>
    </row>
    <row r="139" spans="1:14" ht="54" x14ac:dyDescent="0.25">
      <c r="A139" s="124">
        <v>10</v>
      </c>
      <c r="B139" s="125" t="s">
        <v>234</v>
      </c>
      <c r="C139" s="125" t="s">
        <v>222</v>
      </c>
      <c r="D139" s="124">
        <v>10</v>
      </c>
      <c r="E139" s="126" t="s">
        <v>183</v>
      </c>
      <c r="F139" s="126" t="s">
        <v>186</v>
      </c>
      <c r="G139" s="127"/>
      <c r="H139" s="127" t="s">
        <v>375</v>
      </c>
      <c r="I139" s="161" t="s">
        <v>376</v>
      </c>
      <c r="J139" s="142">
        <v>23207.61</v>
      </c>
      <c r="K139" s="138">
        <v>405309.5</v>
      </c>
      <c r="L139" s="132">
        <v>0</v>
      </c>
      <c r="M139" s="132">
        <v>0</v>
      </c>
      <c r="N139" s="132">
        <v>0</v>
      </c>
    </row>
    <row r="140" spans="1:14" x14ac:dyDescent="0.25">
      <c r="J140" s="162"/>
      <c r="K140" s="163"/>
      <c r="L140" s="164"/>
      <c r="M140" s="164"/>
      <c r="N140" s="164"/>
    </row>
    <row r="141" spans="1:14" x14ac:dyDescent="0.25">
      <c r="D141" s="119"/>
      <c r="E141" s="120"/>
      <c r="F141" s="120"/>
      <c r="G141" s="119"/>
      <c r="H141" s="119"/>
      <c r="I141" s="135" t="s">
        <v>377</v>
      </c>
      <c r="J141" s="123">
        <f>J142+J143+J144+J145+J146+J147+J148+J149+J150+J151+J152+J153</f>
        <v>0</v>
      </c>
      <c r="K141" s="123">
        <f t="shared" ref="K141:N141" si="31">K142+K143+K144+K145+K146+K147+K148+K149+K150+K151+K152+K153</f>
        <v>0</v>
      </c>
      <c r="L141" s="123">
        <f t="shared" si="31"/>
        <v>8828544.8777777776</v>
      </c>
      <c r="M141" s="123">
        <f t="shared" si="31"/>
        <v>10890673.377777778</v>
      </c>
      <c r="N141" s="123">
        <f t="shared" si="31"/>
        <v>10957361.044444444</v>
      </c>
    </row>
    <row r="142" spans="1:14" ht="14.25" customHeight="1" x14ac:dyDescent="0.25">
      <c r="D142" s="165">
        <v>10</v>
      </c>
      <c r="E142" s="166" t="s">
        <v>183</v>
      </c>
      <c r="F142" s="166" t="s">
        <v>184</v>
      </c>
      <c r="G142" s="165">
        <v>1015</v>
      </c>
      <c r="H142" s="167">
        <v>12001</v>
      </c>
      <c r="I142" s="161" t="s">
        <v>182</v>
      </c>
      <c r="J142" s="168">
        <v>0</v>
      </c>
      <c r="K142" s="168">
        <v>0</v>
      </c>
      <c r="L142" s="132">
        <v>654840</v>
      </c>
      <c r="M142" s="132">
        <v>654840</v>
      </c>
      <c r="N142" s="132">
        <v>654840</v>
      </c>
    </row>
    <row r="143" spans="1:14" ht="42.75" x14ac:dyDescent="0.25">
      <c r="D143" s="165">
        <v>10</v>
      </c>
      <c r="E143" s="166" t="s">
        <v>183</v>
      </c>
      <c r="F143" s="166" t="s">
        <v>186</v>
      </c>
      <c r="G143" s="145" t="s">
        <v>113</v>
      </c>
      <c r="H143" s="169" t="s">
        <v>113</v>
      </c>
      <c r="I143" s="161" t="s">
        <v>185</v>
      </c>
      <c r="J143" s="168">
        <v>0</v>
      </c>
      <c r="K143" s="168">
        <v>0</v>
      </c>
      <c r="L143" s="132">
        <v>2500</v>
      </c>
      <c r="M143" s="132">
        <v>0</v>
      </c>
      <c r="N143" s="132">
        <v>0</v>
      </c>
    </row>
    <row r="144" spans="1:14" ht="40.5" x14ac:dyDescent="0.25">
      <c r="D144" s="165" t="s">
        <v>187</v>
      </c>
      <c r="E144" s="166" t="s">
        <v>188</v>
      </c>
      <c r="F144" s="166" t="s">
        <v>186</v>
      </c>
      <c r="G144" s="165">
        <v>1141</v>
      </c>
      <c r="H144" s="169" t="s">
        <v>113</v>
      </c>
      <c r="I144" s="161" t="s">
        <v>114</v>
      </c>
      <c r="J144" s="168">
        <v>0</v>
      </c>
      <c r="K144" s="168">
        <v>0</v>
      </c>
      <c r="L144" s="132">
        <v>18002.5</v>
      </c>
      <c r="M144" s="132">
        <v>0</v>
      </c>
      <c r="N144" s="132">
        <v>0</v>
      </c>
    </row>
    <row r="145" spans="4:14" ht="27" x14ac:dyDescent="0.25">
      <c r="D145" s="165">
        <v>10</v>
      </c>
      <c r="E145" s="166" t="s">
        <v>189</v>
      </c>
      <c r="F145" s="166" t="s">
        <v>186</v>
      </c>
      <c r="G145" s="165">
        <v>1088</v>
      </c>
      <c r="H145" s="169" t="s">
        <v>113</v>
      </c>
      <c r="I145" s="161" t="s">
        <v>126</v>
      </c>
      <c r="J145" s="168">
        <v>0</v>
      </c>
      <c r="K145" s="168">
        <v>0</v>
      </c>
      <c r="L145" s="132">
        <v>57050</v>
      </c>
      <c r="M145" s="132">
        <v>90780</v>
      </c>
      <c r="N145" s="132">
        <v>114100</v>
      </c>
    </row>
    <row r="146" spans="4:14" ht="27" x14ac:dyDescent="0.25">
      <c r="D146" s="165">
        <v>10</v>
      </c>
      <c r="E146" s="166" t="s">
        <v>222</v>
      </c>
      <c r="F146" s="166" t="s">
        <v>235</v>
      </c>
      <c r="G146" s="165">
        <v>1160</v>
      </c>
      <c r="H146" s="169" t="s">
        <v>113</v>
      </c>
      <c r="I146" s="161" t="s">
        <v>148</v>
      </c>
      <c r="J146" s="168">
        <v>0</v>
      </c>
      <c r="K146" s="168">
        <v>0</v>
      </c>
      <c r="L146" s="132">
        <v>5186160</v>
      </c>
      <c r="M146" s="132">
        <v>5186160</v>
      </c>
      <c r="N146" s="132">
        <v>5186160</v>
      </c>
    </row>
    <row r="147" spans="4:14" ht="27" x14ac:dyDescent="0.25">
      <c r="D147" s="165">
        <v>10</v>
      </c>
      <c r="E147" s="166" t="s">
        <v>222</v>
      </c>
      <c r="F147" s="166" t="s">
        <v>235</v>
      </c>
      <c r="G147" s="165">
        <v>1160</v>
      </c>
      <c r="H147" s="169" t="s">
        <v>113</v>
      </c>
      <c r="I147" s="161" t="s">
        <v>152</v>
      </c>
      <c r="J147" s="168">
        <v>0</v>
      </c>
      <c r="K147" s="168">
        <v>0</v>
      </c>
      <c r="L147" s="132">
        <v>217013</v>
      </c>
      <c r="M147" s="132">
        <v>217013</v>
      </c>
      <c r="N147" s="132">
        <v>217013</v>
      </c>
    </row>
    <row r="148" spans="4:14" ht="27" x14ac:dyDescent="0.25">
      <c r="D148" s="166" t="s">
        <v>187</v>
      </c>
      <c r="E148" s="166" t="s">
        <v>188</v>
      </c>
      <c r="F148" s="166" t="s">
        <v>186</v>
      </c>
      <c r="G148" s="165">
        <v>1011</v>
      </c>
      <c r="H148" s="169" t="s">
        <v>113</v>
      </c>
      <c r="I148" s="161" t="str">
        <f>'Հավելված 2 Ձև1 ամփոփ նոր նախ.'!E13</f>
        <v xml:space="preserve">Ընտանիքի կենսապահովման կայունացման օգնության տրամադրում </v>
      </c>
      <c r="J148" s="168">
        <v>0</v>
      </c>
      <c r="K148" s="168">
        <v>0</v>
      </c>
      <c r="L148" s="132">
        <f>'Հավելված 2 Ձև1 ամփոփ նոր նախ.'!F13</f>
        <v>1000000</v>
      </c>
      <c r="M148" s="132">
        <f>'Հավելված 2 Ձև1 ամփոփ նոր նախ.'!G13</f>
        <v>2000000</v>
      </c>
      <c r="N148" s="132">
        <f>'Հավելված 2 Ձև1 ամփոփ նոր նախ.'!H13</f>
        <v>2000000</v>
      </c>
    </row>
    <row r="149" spans="4:14" ht="27" x14ac:dyDescent="0.25">
      <c r="D149" s="165">
        <v>10</v>
      </c>
      <c r="E149" s="205" t="s">
        <v>183</v>
      </c>
      <c r="F149" s="166" t="s">
        <v>186</v>
      </c>
      <c r="G149" s="165">
        <v>1011</v>
      </c>
      <c r="H149" s="167">
        <v>11002</v>
      </c>
      <c r="I149" s="161" t="str">
        <f>'Հավելված 2 Ձև1 ամփոփ նոր նախ.'!E14</f>
        <v xml:space="preserve">Սոցիալական աջակցության ոլորտում համայքներին պատվիրակած  լիազորությունների  իրականացում </v>
      </c>
      <c r="J149" s="168">
        <v>0</v>
      </c>
      <c r="K149" s="168">
        <v>0</v>
      </c>
      <c r="L149" s="132">
        <f>'Հավելված 2 Ձև1 ամփոփ նոր նախ.'!F14</f>
        <v>623314.6</v>
      </c>
      <c r="M149" s="132">
        <f>'Հավելված 2 Ձև1 ամփոփ նոր նախ.'!G14</f>
        <v>623314.6</v>
      </c>
      <c r="N149" s="132">
        <f>'Հավելված 2 Ձև1 ամփոփ նոր նախ.'!H14</f>
        <v>623314.6</v>
      </c>
    </row>
    <row r="150" spans="4:14" ht="27" x14ac:dyDescent="0.25">
      <c r="D150" s="166" t="s">
        <v>187</v>
      </c>
      <c r="E150" s="206" t="s">
        <v>183</v>
      </c>
      <c r="F150" s="206" t="s">
        <v>184</v>
      </c>
      <c r="G150" s="165">
        <v>1011</v>
      </c>
      <c r="H150" s="169" t="s">
        <v>113</v>
      </c>
      <c r="I150" s="161" t="str">
        <f>'Հավելված 2 Ձև1 ամփոփ նոր նախ.'!E15</f>
        <v>Սոցիալական պաշտպանության ոլորտի միասնական տեղեկատվական համակարգի ստեղծում</v>
      </c>
      <c r="J150" s="168">
        <v>0</v>
      </c>
      <c r="K150" s="168">
        <v>0</v>
      </c>
      <c r="L150" s="132">
        <f>'Հավելված 2 Ձև1 ամփոփ նոր նախ.'!F15</f>
        <v>377801.77777777798</v>
      </c>
      <c r="M150" s="132">
        <f>'Հավելված 2 Ձև1 ամփոփ նոր նախ.'!G15</f>
        <v>729802.77777777798</v>
      </c>
      <c r="N150" s="132">
        <f>'Հավելված 2 Ձև1 ամփոփ նոր նախ.'!H15</f>
        <v>182470.444444444</v>
      </c>
    </row>
    <row r="151" spans="4:14" ht="27" x14ac:dyDescent="0.25">
      <c r="D151" s="166" t="s">
        <v>187</v>
      </c>
      <c r="E151" s="166" t="s">
        <v>188</v>
      </c>
      <c r="F151" s="166" t="s">
        <v>186</v>
      </c>
      <c r="G151" s="165">
        <v>1098</v>
      </c>
      <c r="H151" s="169" t="s">
        <v>113</v>
      </c>
      <c r="I151" s="161" t="str">
        <f>'Հավելված 2 Ձև1 ամփոփ նոր նախ.'!E16</f>
        <v xml:space="preserve">Աջակցություն կացարանի կարիք ունեցող ընտանիքներին </v>
      </c>
      <c r="J151" s="168">
        <v>0</v>
      </c>
      <c r="K151" s="168">
        <v>0</v>
      </c>
      <c r="L151" s="132">
        <f>'Հավելված 2 Ձև1 ամփոփ նոր նախ.'!F16</f>
        <v>489900</v>
      </c>
      <c r="M151" s="132">
        <f>'Հավելված 2 Ձև1 ամփոփ նոր նախ.'!G16</f>
        <v>979800</v>
      </c>
      <c r="N151" s="132">
        <f>'Հավելված 2 Ձև1 ամփոփ նոր նախ.'!H16</f>
        <v>1469700</v>
      </c>
    </row>
    <row r="152" spans="4:14" ht="27" x14ac:dyDescent="0.25">
      <c r="D152" s="166" t="s">
        <v>187</v>
      </c>
      <c r="E152" s="166" t="s">
        <v>188</v>
      </c>
      <c r="F152" s="166" t="s">
        <v>186</v>
      </c>
      <c r="G152" s="165">
        <v>1098</v>
      </c>
      <c r="H152" s="169" t="s">
        <v>113</v>
      </c>
      <c r="I152" s="161" t="str">
        <f>'Հավելված 2 Ձև1 ամփոփ նոր նախ.'!E17</f>
        <v>Բնակարանի վարձակալության
վարձավճարի հատուցում</v>
      </c>
      <c r="J152" s="168">
        <v>0</v>
      </c>
      <c r="K152" s="168">
        <v>0</v>
      </c>
      <c r="L152" s="132">
        <f>'Հավելված 2 Ձև1 ամփոփ նոր նախ.'!F17</f>
        <v>189000</v>
      </c>
      <c r="M152" s="132">
        <f>'Հավելված 2 Ձև1 ամփոփ նոր նախ.'!G17</f>
        <v>396000</v>
      </c>
      <c r="N152" s="132">
        <f>'Հավելված 2 Ձև1 ամփոփ նոր նախ.'!H17</f>
        <v>496800</v>
      </c>
    </row>
    <row r="153" spans="4:14" ht="40.5" x14ac:dyDescent="0.25">
      <c r="D153" s="165">
        <v>10</v>
      </c>
      <c r="E153" s="166" t="s">
        <v>189</v>
      </c>
      <c r="F153" s="166" t="s">
        <v>186</v>
      </c>
      <c r="G153" s="165">
        <v>1153</v>
      </c>
      <c r="H153" s="169">
        <v>11001</v>
      </c>
      <c r="I153" s="161" t="s">
        <v>504</v>
      </c>
      <c r="J153" s="168">
        <v>0</v>
      </c>
      <c r="K153" s="168">
        <v>0</v>
      </c>
      <c r="L153" s="132">
        <v>12963</v>
      </c>
      <c r="M153" s="132">
        <v>12963</v>
      </c>
      <c r="N153" s="132">
        <v>12963</v>
      </c>
    </row>
  </sheetData>
  <mergeCells count="12">
    <mergeCell ref="G2:N2"/>
    <mergeCell ref="A6:A7"/>
    <mergeCell ref="B6:B7"/>
    <mergeCell ref="C6:C7"/>
    <mergeCell ref="D6:D7"/>
    <mergeCell ref="E6:E7"/>
    <mergeCell ref="F6:F7"/>
    <mergeCell ref="G6:H7"/>
    <mergeCell ref="I6:I7"/>
    <mergeCell ref="J6:J7"/>
    <mergeCell ref="K6:K7"/>
    <mergeCell ref="L7:N7"/>
  </mergeCells>
  <pageMargins left="0" right="0" top="0" bottom="0" header="0" footer="0"/>
  <pageSetup paperSize="9" scale="59" orientation="landscape" r:id="rId1"/>
  <colBreaks count="1" manualBreakCount="1">
    <brk id="14" max="1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Y23"/>
  <sheetViews>
    <sheetView topLeftCell="A17" zoomScaleNormal="100" workbookViewId="0">
      <selection activeCell="H34" sqref="H34"/>
    </sheetView>
  </sheetViews>
  <sheetFormatPr defaultRowHeight="16.5" x14ac:dyDescent="0.3"/>
  <cols>
    <col min="1" max="1" width="9.140625" style="17"/>
    <col min="2" max="2" width="10.140625" style="17" customWidth="1"/>
    <col min="3" max="3" width="9.28515625" style="17" customWidth="1"/>
    <col min="4" max="4" width="15.85546875" style="17" customWidth="1"/>
    <col min="5" max="5" width="20.42578125" style="17" customWidth="1"/>
    <col min="6" max="6" width="11.28515625" style="17" bestFit="1" customWidth="1"/>
    <col min="7" max="7" width="10.7109375" style="17" customWidth="1"/>
    <col min="8" max="8" width="11.42578125" style="17" customWidth="1"/>
    <col min="9" max="9" width="10.7109375" style="17" bestFit="1" customWidth="1"/>
    <col min="10" max="10" width="12.42578125" style="17" customWidth="1"/>
    <col min="11" max="11" width="12" style="17" customWidth="1"/>
    <col min="12" max="12" width="31.42578125" style="17" customWidth="1"/>
    <col min="13" max="13" width="64.140625" style="17" customWidth="1"/>
    <col min="14" max="14" width="41.5703125" style="17" customWidth="1"/>
    <col min="15" max="15" width="21.42578125" style="17" customWidth="1"/>
    <col min="16" max="16" width="22.42578125" style="17" customWidth="1"/>
    <col min="17" max="17" width="18.42578125" style="17" customWidth="1"/>
    <col min="18" max="18" width="30.140625" style="17" customWidth="1"/>
    <col min="19" max="19" width="18.140625" style="17" customWidth="1"/>
    <col min="20" max="20" width="15.28515625" style="17" customWidth="1"/>
    <col min="21" max="21" width="15.7109375" style="17" customWidth="1"/>
    <col min="22" max="22" width="10.7109375" style="17" customWidth="1"/>
    <col min="23" max="23" width="11.42578125" style="17" customWidth="1"/>
    <col min="24" max="24" width="9.140625" style="17"/>
    <col min="25" max="25" width="14.85546875" style="17" hidden="1" customWidth="1"/>
    <col min="26" max="16384" width="9.140625" style="17"/>
  </cols>
  <sheetData>
    <row r="1" spans="1:18" x14ac:dyDescent="0.3">
      <c r="A1" s="7" t="s">
        <v>84</v>
      </c>
    </row>
    <row r="2" spans="1:18" ht="17.25" x14ac:dyDescent="0.3">
      <c r="A2" s="8"/>
    </row>
    <row r="3" spans="1:18" x14ac:dyDescent="0.3">
      <c r="A3" s="7" t="s">
        <v>51</v>
      </c>
    </row>
    <row r="5" spans="1:18" ht="28.5" customHeight="1" x14ac:dyDescent="0.3">
      <c r="B5" s="331" t="s">
        <v>52</v>
      </c>
      <c r="C5" s="331"/>
      <c r="D5" s="324" t="s">
        <v>11</v>
      </c>
      <c r="E5" s="324"/>
      <c r="F5" s="330" t="s">
        <v>53</v>
      </c>
      <c r="G5" s="330"/>
      <c r="H5" s="330"/>
      <c r="I5" s="330" t="s">
        <v>54</v>
      </c>
      <c r="J5" s="330"/>
      <c r="K5" s="330"/>
      <c r="L5" s="328" t="s">
        <v>8</v>
      </c>
      <c r="M5" s="328" t="s">
        <v>55</v>
      </c>
      <c r="N5" s="328" t="s">
        <v>167</v>
      </c>
      <c r="O5" s="328" t="s">
        <v>25</v>
      </c>
      <c r="P5" s="324" t="s">
        <v>43</v>
      </c>
      <c r="Q5" s="324" t="s">
        <v>44</v>
      </c>
      <c r="R5" s="324" t="s">
        <v>56</v>
      </c>
    </row>
    <row r="6" spans="1:18" ht="25.5" x14ac:dyDescent="0.3">
      <c r="B6" s="56" t="s">
        <v>12</v>
      </c>
      <c r="C6" s="56" t="s">
        <v>13</v>
      </c>
      <c r="D6" s="55" t="s">
        <v>45</v>
      </c>
      <c r="E6" s="56" t="s">
        <v>13</v>
      </c>
      <c r="F6" s="56" t="s">
        <v>14</v>
      </c>
      <c r="G6" s="56" t="s">
        <v>1</v>
      </c>
      <c r="H6" s="56" t="s">
        <v>15</v>
      </c>
      <c r="I6" s="56" t="s">
        <v>14</v>
      </c>
      <c r="J6" s="56" t="s">
        <v>1</v>
      </c>
      <c r="K6" s="56" t="s">
        <v>15</v>
      </c>
      <c r="L6" s="329"/>
      <c r="M6" s="329"/>
      <c r="N6" s="329"/>
      <c r="O6" s="329"/>
      <c r="P6" s="324"/>
      <c r="Q6" s="324"/>
      <c r="R6" s="324"/>
    </row>
    <row r="7" spans="1:18" s="44" customFormat="1" ht="216.75" x14ac:dyDescent="0.25">
      <c r="B7" s="47">
        <f>'Հավելված2 Ձև2 -1015'!C11</f>
        <v>1015</v>
      </c>
      <c r="C7" s="47">
        <f>'Հավելված2 Ձև2 -1015'!C18</f>
        <v>12001</v>
      </c>
      <c r="D7" s="47" t="str">
        <f>'Հավելված2 Ձև2 -1015'!C10</f>
        <v>Սոցիալական փաթեթների ապահովում</v>
      </c>
      <c r="E7" s="47" t="str">
        <f>'Հավելված2 Ձև2 -1015'!C17</f>
        <v>Պետական հիմնարկների և կազմակերպությունների աշխատողների սոցիալական փաթեթով ապահովում</v>
      </c>
      <c r="F7" s="207">
        <f>'Հավելված2 Ձև2 -1015'!D76</f>
        <v>654840</v>
      </c>
      <c r="G7" s="207">
        <f>'Հավելված2 Ձև2 -1015'!E76</f>
        <v>654840</v>
      </c>
      <c r="H7" s="207">
        <f>'Հավելված2 Ձև2 -1015'!F76</f>
        <v>654840</v>
      </c>
      <c r="I7" s="207">
        <v>654840</v>
      </c>
      <c r="J7" s="207">
        <v>654840</v>
      </c>
      <c r="K7" s="207">
        <v>654840</v>
      </c>
      <c r="L7" s="47" t="str">
        <f>'Հավելված2 Ձև2 -1015'!C33</f>
        <v>Պետական հիմնարկների և կազմակերպությունների աշխատողների սոցիալական փաթեթով ապահովում</v>
      </c>
      <c r="M7" s="47" t="str">
        <f>'Հավելված2 Ձև2 -1015'!B51</f>
        <v>1. Կրթության ոլորտի աշխատողների համար միասնական սոցիալական երաշխիքների ապահովում՝ արդյունքում նրանց կտրամադրվի սոցփաթեթ՝ իրենց սոցիալական կարիքների բավարարման, մոտիվացման և աշխատանքի արդյունավետության բարձրացման, պետական մարմիններում և կազմակերպություններում աշխատանքի գրավչության բարձրացման, պետական հատվածից դեպի մասնավոր հատված կադրերի հոսունության կրճատման նպատակով, 2. Հանրային ծառայության մասին» ՀՀ օրենքի իմաստով՝  պետական քաղաքական, պետական վարչական, ինքնավար (բացառությամբ դատավորների, դատախազների և քննիչների, գլխավոր դատախազի և նրա տեղակալների, քննչական մարմինների ղեկավարների և ղեկավարների տեղակալների, ՀՀ նախագահի, ՀՀ Ազգային ժողովի նախագահի, ՀՀ վարչապետի խորհրդականների, օգնականների, ՀՀ վարչապետի գլխավոր խորհրդականի, ՀՀ նախագահի մամուլի քարտուղարի պաշտոններ զբաղեցնող, հատուկ հանձնարարություններով դեսպանի պաշտոն զբաղեցնող, ՀՀ մարդու իրավունքների պաշտպանի աշխատակազմի դեպարտամենտների ղեկավարների պաշտոններ զբաղեցնող անձանց (շուրջ 1000 անձ) համար միասնական սոցիալական երաշխիքների տրա,մադրում, ինչպես, որ իրենց համակարգի այլ պետական ծառայողներն ունեն</v>
      </c>
      <c r="N7" s="47" t="str">
        <f>'Հավելված2 Ձև2 -1015'!B55</f>
        <v>Միասնական սոցիալական երաշխիքներ չեն ապահովվի միևնույն ոլորտում աշխատողների համար։</v>
      </c>
      <c r="O7" s="47" t="str">
        <f>'Հավելված2 Ձև2 -1015'!C23</f>
        <v>Գոյություն ունեցող միջոցառման ընդլայնում</v>
      </c>
      <c r="P7" s="47">
        <f>'Հավելված2 Ձև2 -1015'!C13</f>
        <v>0</v>
      </c>
      <c r="Q7" s="47">
        <f>'Հավելված2 Ձև2 -1015'!C14</f>
        <v>0</v>
      </c>
      <c r="R7" s="47" t="str">
        <f>'Հավելված2 Ձև2 -1015'!B29</f>
        <v>Պարտադիր</v>
      </c>
    </row>
    <row r="8" spans="1:18" s="44" customFormat="1" ht="127.5" x14ac:dyDescent="0.25">
      <c r="B8" s="47" t="str">
        <f>'Հավելված2 Ձև2 -կամավոր'!C11</f>
        <v>Նոր դասիչ</v>
      </c>
      <c r="C8" s="47" t="str">
        <f>'Հավելված2 Ձև2 -կամավոր'!C18</f>
        <v>Նոր դասիչ</v>
      </c>
      <c r="D8" s="47" t="str">
        <f>'Հավելված2 Ձև2 -կամավոր'!C10</f>
        <v>«Կամավորության մշակույթի տարածում և խրախուսում»</v>
      </c>
      <c r="E8" s="47" t="str">
        <f>'Հավելված2 Ձև2 -կամավոր'!C17</f>
        <v>«Կամավորական դաշտը կարգավորող տեղեկատվական հարթակի (կայքի) շահագործում»</v>
      </c>
      <c r="F8" s="207">
        <f>'Հավելված2 Ձև2 -կամավոր'!D76</f>
        <v>2500</v>
      </c>
      <c r="G8" s="207">
        <f>'Հավելված2 Ձև2 -կամավոր'!E76</f>
        <v>0</v>
      </c>
      <c r="H8" s="207">
        <f>'Հավելված2 Ձև2 -կամավոր'!F76</f>
        <v>0</v>
      </c>
      <c r="I8" s="207">
        <v>2500</v>
      </c>
      <c r="J8" s="207">
        <v>0</v>
      </c>
      <c r="K8" s="207">
        <v>0</v>
      </c>
      <c r="L8" s="47" t="str">
        <f>'Հավելված2 Ձև2 -կամավոր'!C33</f>
        <v xml:space="preserve"> «Կամավորական գործունեության և կամավոր աշխատանքի մասին» ՀՀ օրենքի ընդունումից հետո, նոր օրենսդրական կարգավորումների վերաբերյալ հանրությանը լայն իրազեկման, կամավորության մշակույթի զարգացմանն ուղղված հատուկ կամավորության վերաբերյալ պաշտոնական կայքի առկայության ապահովում։</v>
      </c>
      <c r="M8" s="47" t="str">
        <f>'Հավելված2 Ձև2 -կամավոր'!B51</f>
        <v>Ինչպես քաղաքացիները, այնպես էլ՝ կամավորներ ներգրավող օրենքի նախագծով նախատեսված պետական մարմինները կամ կազմակերպությունները պարբերաբար հնարավորություն կունենան պաշտոնական աղբյուրից տեղեկացված լինելու առկա օրենսդրական կարգավորումների վերաբերյալ, ինչպես նաև կձևավորվի ճկուն հարթակ, որտեղ կապահովվի կապ՝ կամավորների և կամավորներ ներգրավելու կարիք ունեցող մարմինների կամ կազմակերպությունների միջև։</v>
      </c>
      <c r="N8" s="47" t="str">
        <f>'Հավելված2 Ձև2 -կամավոր'!B55</f>
        <v>Երկրում կամավորական գործունեության և կամավոր աշխատանքի հետ կապված հարաբերություններն ունեն սուղ, դրվագային կարգավորումներ, ըստ էության, բացակայում են կամավորության մշակույթի զարգացման ու տարածման համար միասնական իրավական հիմքերը: Ինչը խոչընդոտում է կամավորության մշակույթի տարածմանը երկրում։ Օրենքի ընդունումից հետո, կայքի շահագործումն ունենալու է էական նշանակություն։</v>
      </c>
      <c r="O8" s="47" t="str">
        <f>'Հավելված2 Ձև2 -կամավոր'!C23</f>
        <v>Նոր միջոցառում</v>
      </c>
      <c r="P8" s="47">
        <f>'Հավելված2 Ձև2 -կամավոր'!C13</f>
        <v>2024</v>
      </c>
      <c r="Q8" s="47">
        <f>'Հավելված2 Ձև2 -կամավոր'!C14</f>
        <v>2024</v>
      </c>
      <c r="R8" s="47" t="str">
        <f>'Հավելված2 Ձև2 -կամավոր'!B29</f>
        <v>Հայեցողական (ոչ շարունակական)</v>
      </c>
    </row>
    <row r="9" spans="1:18" ht="114.75" x14ac:dyDescent="0.3">
      <c r="B9" s="46">
        <v>1141</v>
      </c>
      <c r="C9" s="46" t="s">
        <v>113</v>
      </c>
      <c r="D9" s="46" t="s">
        <v>112</v>
      </c>
      <c r="E9" s="46" t="s">
        <v>114</v>
      </c>
      <c r="F9" s="207">
        <v>18002.5</v>
      </c>
      <c r="G9" s="207">
        <v>0</v>
      </c>
      <c r="H9" s="207">
        <v>0</v>
      </c>
      <c r="I9" s="207">
        <v>18002.5</v>
      </c>
      <c r="J9" s="207">
        <v>0</v>
      </c>
      <c r="K9" s="207">
        <v>0</v>
      </c>
      <c r="L9" s="46" t="s">
        <v>115</v>
      </c>
      <c r="M9" s="46">
        <v>0</v>
      </c>
      <c r="N9" s="47">
        <v>0</v>
      </c>
      <c r="O9" s="47" t="s">
        <v>49</v>
      </c>
      <c r="P9" s="47" t="s">
        <v>116</v>
      </c>
      <c r="Q9" s="47" t="s">
        <v>116</v>
      </c>
      <c r="R9" s="47">
        <v>0</v>
      </c>
    </row>
    <row r="10" spans="1:18" ht="165.75" x14ac:dyDescent="0.3">
      <c r="B10" s="46">
        <v>1088</v>
      </c>
      <c r="C10" s="46" t="s">
        <v>113</v>
      </c>
      <c r="D10" s="46" t="s">
        <v>125</v>
      </c>
      <c r="E10" s="46" t="s">
        <v>126</v>
      </c>
      <c r="F10" s="207">
        <v>57050</v>
      </c>
      <c r="G10" s="207">
        <v>90780</v>
      </c>
      <c r="H10" s="207">
        <v>114100</v>
      </c>
      <c r="I10" s="207">
        <v>57050</v>
      </c>
      <c r="J10" s="207">
        <v>90780</v>
      </c>
      <c r="K10" s="207">
        <v>114100</v>
      </c>
      <c r="L10" s="46" t="s">
        <v>127</v>
      </c>
      <c r="M10" s="46" t="s">
        <v>128</v>
      </c>
      <c r="N10" s="47" t="s">
        <v>129</v>
      </c>
      <c r="O10" s="47" t="s">
        <v>49</v>
      </c>
      <c r="P10" s="47">
        <v>0</v>
      </c>
      <c r="Q10" s="47">
        <v>0</v>
      </c>
      <c r="R10" s="47" t="s">
        <v>30</v>
      </c>
    </row>
    <row r="11" spans="1:18" s="45" customFormat="1" ht="140.25" x14ac:dyDescent="0.3">
      <c r="B11" s="46">
        <v>1160</v>
      </c>
      <c r="C11" s="46" t="s">
        <v>113</v>
      </c>
      <c r="D11" s="46" t="s">
        <v>147</v>
      </c>
      <c r="E11" s="46" t="s">
        <v>148</v>
      </c>
      <c r="F11" s="207">
        <v>5186160</v>
      </c>
      <c r="G11" s="207">
        <v>5186160</v>
      </c>
      <c r="H11" s="207">
        <v>5186160</v>
      </c>
      <c r="I11" s="207">
        <v>5186160</v>
      </c>
      <c r="J11" s="207">
        <v>5186160</v>
      </c>
      <c r="K11" s="207">
        <v>5186160</v>
      </c>
      <c r="L11" s="46" t="s">
        <v>149</v>
      </c>
      <c r="M11" s="46" t="s">
        <v>150</v>
      </c>
      <c r="N11" s="47" t="s">
        <v>151</v>
      </c>
      <c r="O11" s="47" t="s">
        <v>49</v>
      </c>
      <c r="P11" s="47">
        <v>0</v>
      </c>
      <c r="Q11" s="47">
        <v>0</v>
      </c>
      <c r="R11" s="47" t="s">
        <v>16</v>
      </c>
    </row>
    <row r="12" spans="1:18" s="45" customFormat="1" ht="102" x14ac:dyDescent="0.3">
      <c r="B12" s="46">
        <v>1160</v>
      </c>
      <c r="C12" s="46">
        <v>0</v>
      </c>
      <c r="D12" s="46" t="s">
        <v>147</v>
      </c>
      <c r="E12" s="46" t="s">
        <v>152</v>
      </c>
      <c r="F12" s="207">
        <v>217013</v>
      </c>
      <c r="G12" s="207">
        <v>217013</v>
      </c>
      <c r="H12" s="207">
        <v>217013</v>
      </c>
      <c r="I12" s="207">
        <v>217013</v>
      </c>
      <c r="J12" s="207">
        <v>217013</v>
      </c>
      <c r="K12" s="207">
        <v>217013</v>
      </c>
      <c r="L12" s="46" t="s">
        <v>153</v>
      </c>
      <c r="M12" s="46" t="s">
        <v>154</v>
      </c>
      <c r="N12" s="47" t="s">
        <v>155</v>
      </c>
      <c r="O12" s="47" t="s">
        <v>49</v>
      </c>
      <c r="P12" s="47">
        <v>0</v>
      </c>
      <c r="Q12" s="47">
        <v>0</v>
      </c>
      <c r="R12" s="47" t="s">
        <v>16</v>
      </c>
    </row>
    <row r="13" spans="1:18" s="200" customFormat="1" ht="63.75" x14ac:dyDescent="0.3">
      <c r="B13" s="46">
        <v>1011</v>
      </c>
      <c r="C13" s="46" t="s">
        <v>113</v>
      </c>
      <c r="D13" s="46" t="s">
        <v>233</v>
      </c>
      <c r="E13" s="46" t="s">
        <v>436</v>
      </c>
      <c r="F13" s="207">
        <v>1000000</v>
      </c>
      <c r="G13" s="207">
        <v>2000000</v>
      </c>
      <c r="H13" s="207">
        <v>2000000</v>
      </c>
      <c r="I13" s="207">
        <v>1000000</v>
      </c>
      <c r="J13" s="207">
        <v>2000000</v>
      </c>
      <c r="K13" s="207">
        <v>2000000</v>
      </c>
      <c r="L13" s="46" t="s">
        <v>437</v>
      </c>
      <c r="M13" s="46" t="s">
        <v>438</v>
      </c>
      <c r="N13" s="47" t="s">
        <v>439</v>
      </c>
      <c r="O13" s="47" t="s">
        <v>49</v>
      </c>
      <c r="P13" s="47" t="s">
        <v>14</v>
      </c>
      <c r="Q13" s="47">
        <v>0</v>
      </c>
      <c r="R13" s="47" t="s">
        <v>16</v>
      </c>
    </row>
    <row r="14" spans="1:18" s="200" customFormat="1" ht="76.5" x14ac:dyDescent="0.3">
      <c r="B14" s="46">
        <v>1011</v>
      </c>
      <c r="C14" s="46">
        <v>11002</v>
      </c>
      <c r="D14" s="46" t="s">
        <v>233</v>
      </c>
      <c r="E14" s="46" t="s">
        <v>457</v>
      </c>
      <c r="F14" s="207">
        <v>623314.6</v>
      </c>
      <c r="G14" s="207">
        <v>623314.6</v>
      </c>
      <c r="H14" s="207">
        <v>623314.6</v>
      </c>
      <c r="I14" s="207">
        <v>623314.6</v>
      </c>
      <c r="J14" s="207">
        <v>623314.6</v>
      </c>
      <c r="K14" s="207">
        <v>623314.6</v>
      </c>
      <c r="L14" s="46" t="s">
        <v>441</v>
      </c>
      <c r="M14" s="46" t="s">
        <v>442</v>
      </c>
      <c r="N14" s="47" t="s">
        <v>443</v>
      </c>
      <c r="O14" s="47" t="s">
        <v>49</v>
      </c>
      <c r="P14" s="47">
        <v>2024</v>
      </c>
      <c r="Q14" s="47">
        <v>0</v>
      </c>
      <c r="R14" s="47" t="s">
        <v>16</v>
      </c>
    </row>
    <row r="15" spans="1:18" s="200" customFormat="1" ht="63.75" x14ac:dyDescent="0.3">
      <c r="B15" s="46">
        <v>1011</v>
      </c>
      <c r="C15" s="46" t="s">
        <v>113</v>
      </c>
      <c r="D15" s="46" t="s">
        <v>233</v>
      </c>
      <c r="E15" s="46" t="s">
        <v>444</v>
      </c>
      <c r="F15" s="207">
        <v>377801.77777777798</v>
      </c>
      <c r="G15" s="207">
        <v>729802.77777777798</v>
      </c>
      <c r="H15" s="207">
        <v>182470.444444444</v>
      </c>
      <c r="I15" s="207">
        <v>377801.77777777798</v>
      </c>
      <c r="J15" s="207">
        <v>729802.77777777798</v>
      </c>
      <c r="K15" s="207">
        <v>182470.444444444</v>
      </c>
      <c r="L15" s="46" t="s">
        <v>445</v>
      </c>
      <c r="M15" s="46" t="s">
        <v>446</v>
      </c>
      <c r="N15" s="47" t="s">
        <v>447</v>
      </c>
      <c r="O15" s="47" t="s">
        <v>49</v>
      </c>
      <c r="P15" s="47" t="s">
        <v>14</v>
      </c>
      <c r="Q15" s="47" t="s">
        <v>9</v>
      </c>
      <c r="R15" s="47" t="s">
        <v>30</v>
      </c>
    </row>
    <row r="16" spans="1:18" s="200" customFormat="1" ht="102" x14ac:dyDescent="0.3">
      <c r="B16" s="46">
        <v>1098</v>
      </c>
      <c r="C16" s="46" t="s">
        <v>113</v>
      </c>
      <c r="D16" s="46" t="s">
        <v>448</v>
      </c>
      <c r="E16" s="46" t="s">
        <v>458</v>
      </c>
      <c r="F16" s="207">
        <v>489900</v>
      </c>
      <c r="G16" s="207">
        <v>979800</v>
      </c>
      <c r="H16" s="207">
        <v>1469700</v>
      </c>
      <c r="I16" s="207">
        <v>489900</v>
      </c>
      <c r="J16" s="207">
        <v>979800</v>
      </c>
      <c r="K16" s="207">
        <v>1469700</v>
      </c>
      <c r="L16" s="46" t="s">
        <v>456</v>
      </c>
      <c r="M16" s="46" t="s">
        <v>451</v>
      </c>
      <c r="N16" s="47" t="s">
        <v>452</v>
      </c>
      <c r="O16" s="47" t="s">
        <v>49</v>
      </c>
      <c r="P16" s="47">
        <v>2024</v>
      </c>
      <c r="Q16" s="47">
        <v>0</v>
      </c>
      <c r="R16" s="47" t="s">
        <v>29</v>
      </c>
    </row>
    <row r="17" spans="1:18" s="200" customFormat="1" ht="89.25" x14ac:dyDescent="0.3">
      <c r="B17" s="46">
        <v>1098</v>
      </c>
      <c r="C17" s="46" t="s">
        <v>113</v>
      </c>
      <c r="D17" s="46" t="s">
        <v>448</v>
      </c>
      <c r="E17" s="46" t="s">
        <v>453</v>
      </c>
      <c r="F17" s="207">
        <v>189000</v>
      </c>
      <c r="G17" s="207">
        <v>396000</v>
      </c>
      <c r="H17" s="207">
        <v>496800</v>
      </c>
      <c r="I17" s="207">
        <v>189000</v>
      </c>
      <c r="J17" s="207">
        <v>396000</v>
      </c>
      <c r="K17" s="207">
        <v>496800</v>
      </c>
      <c r="L17" s="46" t="s">
        <v>454</v>
      </c>
      <c r="M17" s="46" t="s">
        <v>455</v>
      </c>
      <c r="N17" s="47" t="s">
        <v>452</v>
      </c>
      <c r="O17" s="47" t="s">
        <v>49</v>
      </c>
      <c r="P17" s="47">
        <v>2024</v>
      </c>
      <c r="Q17" s="47">
        <v>0</v>
      </c>
      <c r="R17" s="47" t="s">
        <v>16</v>
      </c>
    </row>
    <row r="18" spans="1:18" s="48" customFormat="1" ht="126" customHeight="1" x14ac:dyDescent="0.3">
      <c r="B18" s="306">
        <v>1153</v>
      </c>
      <c r="C18" s="306">
        <v>11001</v>
      </c>
      <c r="D18" s="306" t="s">
        <v>505</v>
      </c>
      <c r="E18" s="306" t="s">
        <v>504</v>
      </c>
      <c r="F18" s="307">
        <v>12963</v>
      </c>
      <c r="G18" s="307">
        <v>12963</v>
      </c>
      <c r="H18" s="307">
        <v>12963</v>
      </c>
      <c r="I18" s="307">
        <v>12963</v>
      </c>
      <c r="J18" s="307">
        <v>12963</v>
      </c>
      <c r="K18" s="307">
        <v>12963</v>
      </c>
      <c r="L18" s="306" t="s">
        <v>495</v>
      </c>
      <c r="M18" s="306" t="s">
        <v>150</v>
      </c>
      <c r="N18" s="306" t="s">
        <v>496</v>
      </c>
      <c r="O18" s="306" t="s">
        <v>50</v>
      </c>
      <c r="P18" s="306">
        <v>2024</v>
      </c>
      <c r="Q18" s="306" t="s">
        <v>494</v>
      </c>
      <c r="R18" s="306" t="s">
        <v>29</v>
      </c>
    </row>
    <row r="19" spans="1:18" x14ac:dyDescent="0.3">
      <c r="B19" s="325" t="s">
        <v>4</v>
      </c>
      <c r="C19" s="326"/>
      <c r="D19" s="326"/>
      <c r="E19" s="327"/>
      <c r="F19" s="49">
        <f>SUM(F7:F18)</f>
        <v>8828544.8777777776</v>
      </c>
      <c r="G19" s="49">
        <f t="shared" ref="G19:K19" si="0">SUM(G7:G18)</f>
        <v>10890673.377777778</v>
      </c>
      <c r="H19" s="49">
        <f t="shared" si="0"/>
        <v>10957361.044444444</v>
      </c>
      <c r="I19" s="49">
        <f t="shared" si="0"/>
        <v>8828544.8777777776</v>
      </c>
      <c r="J19" s="49">
        <f t="shared" si="0"/>
        <v>10890673.377777778</v>
      </c>
      <c r="K19" s="49">
        <f t="shared" si="0"/>
        <v>10957361.044444444</v>
      </c>
      <c r="L19" s="43" t="s">
        <v>46</v>
      </c>
      <c r="M19" s="43" t="s">
        <v>46</v>
      </c>
      <c r="N19" s="43" t="s">
        <v>46</v>
      </c>
      <c r="O19" s="43" t="s">
        <v>46</v>
      </c>
      <c r="P19" s="43" t="s">
        <v>46</v>
      </c>
      <c r="Q19" s="43" t="s">
        <v>46</v>
      </c>
      <c r="R19" s="43" t="s">
        <v>46</v>
      </c>
    </row>
    <row r="22" spans="1:18" x14ac:dyDescent="0.3">
      <c r="A22" s="17" t="s">
        <v>85</v>
      </c>
      <c r="B22" s="48" t="s">
        <v>47</v>
      </c>
      <c r="C22" s="48"/>
      <c r="D22" s="48"/>
      <c r="E22" s="48"/>
    </row>
    <row r="23" spans="1:18" x14ac:dyDescent="0.3">
      <c r="A23" s="17" t="s">
        <v>86</v>
      </c>
      <c r="B23" s="17" t="s">
        <v>48</v>
      </c>
    </row>
  </sheetData>
  <mergeCells count="12">
    <mergeCell ref="R5:R6"/>
    <mergeCell ref="B19:E19"/>
    <mergeCell ref="O5:O6"/>
    <mergeCell ref="I5:K5"/>
    <mergeCell ref="F5:H5"/>
    <mergeCell ref="P5:P6"/>
    <mergeCell ref="Q5:Q6"/>
    <mergeCell ref="B5:C5"/>
    <mergeCell ref="D5:E5"/>
    <mergeCell ref="M5:M6"/>
    <mergeCell ref="N5:N6"/>
    <mergeCell ref="L5:L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J94"/>
  <sheetViews>
    <sheetView topLeftCell="A64" workbookViewId="0">
      <selection activeCell="B47" sqref="B47"/>
    </sheetView>
  </sheetViews>
  <sheetFormatPr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17" t="s">
        <v>459</v>
      </c>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01" t="s">
        <v>435</v>
      </c>
      <c r="G10" s="211"/>
    </row>
    <row r="11" spans="1:10" ht="17.25" x14ac:dyDescent="0.25">
      <c r="A11" s="215"/>
      <c r="B11" s="216" t="s">
        <v>61</v>
      </c>
      <c r="C11" s="201">
        <v>1011</v>
      </c>
      <c r="G11" s="211"/>
    </row>
    <row r="12" spans="1:10" ht="17.25" x14ac:dyDescent="0.25">
      <c r="A12" s="215"/>
      <c r="B12" s="218"/>
      <c r="C12" s="219"/>
      <c r="D12" s="210"/>
      <c r="E12" s="211"/>
      <c r="F12" s="211"/>
      <c r="G12" s="211"/>
    </row>
    <row r="13" spans="1:10" ht="17.25" x14ac:dyDescent="0.25">
      <c r="A13" s="215"/>
      <c r="B13" s="216" t="s">
        <v>35</v>
      </c>
      <c r="C13" s="217" t="s">
        <v>14</v>
      </c>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25.5" x14ac:dyDescent="0.25">
      <c r="B17" s="216" t="s">
        <v>63</v>
      </c>
      <c r="C17" s="201" t="s">
        <v>436</v>
      </c>
      <c r="D17" s="210"/>
      <c r="E17" s="211"/>
      <c r="F17" s="211"/>
      <c r="G17" s="211"/>
    </row>
    <row r="18" spans="1:10" ht="17.25" x14ac:dyDescent="0.25">
      <c r="A18" s="215"/>
      <c r="B18" s="216" t="s">
        <v>65</v>
      </c>
      <c r="C18" s="201"/>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23</v>
      </c>
      <c r="F20" s="211"/>
      <c r="G20" s="211"/>
    </row>
    <row r="21" spans="1:10" ht="17.25" x14ac:dyDescent="0.25">
      <c r="A21" s="215"/>
      <c r="B21" s="209"/>
      <c r="C21" s="222"/>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23</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54.75" x14ac:dyDescent="0.3">
      <c r="B29" s="225" t="s">
        <v>16</v>
      </c>
      <c r="C29" s="226" t="s">
        <v>460</v>
      </c>
      <c r="D29" s="226" t="s">
        <v>461</v>
      </c>
      <c r="E29" s="226" t="s">
        <v>462</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9.75" customHeight="1" x14ac:dyDescent="0.25"/>
    <row r="33" spans="1:5" s="227" customFormat="1" ht="56.25" customHeight="1" x14ac:dyDescent="0.25">
      <c r="B33" s="216" t="s">
        <v>71</v>
      </c>
      <c r="C33" s="228" t="s">
        <v>437</v>
      </c>
      <c r="D33" s="229"/>
      <c r="E33" s="229"/>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263.25" customHeight="1" x14ac:dyDescent="0.25">
      <c r="B47" s="232" t="s">
        <v>463</v>
      </c>
      <c r="C47" s="233"/>
      <c r="D47" s="233"/>
      <c r="E47" s="234"/>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67.5" x14ac:dyDescent="0.25">
      <c r="B51" s="235" t="s">
        <v>438</v>
      </c>
      <c r="C51" s="236"/>
      <c r="D51" s="236"/>
      <c r="E51" s="237"/>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53.25" customHeight="1" x14ac:dyDescent="0.25">
      <c r="B55" s="235" t="s">
        <v>439</v>
      </c>
      <c r="C55" s="236"/>
      <c r="D55" s="236"/>
      <c r="E55" s="237"/>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464</v>
      </c>
      <c r="C61" s="240" t="s">
        <v>465</v>
      </c>
      <c r="D61" s="240">
        <v>250</v>
      </c>
      <c r="E61" s="240">
        <v>500</v>
      </c>
      <c r="F61" s="241">
        <v>500</v>
      </c>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t="s">
        <v>466</v>
      </c>
      <c r="C68" s="238" t="s">
        <v>3</v>
      </c>
      <c r="D68" s="243">
        <v>1000000</v>
      </c>
      <c r="E68" s="243">
        <v>2000000</v>
      </c>
      <c r="F68" s="243">
        <v>2000000</v>
      </c>
      <c r="G68" s="244"/>
    </row>
    <row r="69" spans="1:7" x14ac:dyDescent="0.25">
      <c r="B69" s="240"/>
      <c r="C69" s="238" t="s">
        <v>3</v>
      </c>
      <c r="D69" s="245"/>
      <c r="E69" s="245"/>
      <c r="F69" s="246"/>
      <c r="G69" s="244"/>
    </row>
    <row r="70" spans="1:7" x14ac:dyDescent="0.25">
      <c r="B70" s="247" t="s">
        <v>4</v>
      </c>
      <c r="C70" s="247" t="s">
        <v>3</v>
      </c>
      <c r="D70" s="248">
        <f>SUM(D68:D69)</f>
        <v>1000000</v>
      </c>
      <c r="E70" s="248">
        <f t="shared" ref="E70:G70" si="0">SUM(E68:E69)</f>
        <v>2000000</v>
      </c>
      <c r="F70" s="248">
        <f t="shared" si="0"/>
        <v>2000000</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f>C14</f>
        <v>0</v>
      </c>
    </row>
    <row r="76" spans="1:7" x14ac:dyDescent="0.25">
      <c r="B76" s="249" t="s">
        <v>40</v>
      </c>
      <c r="C76" s="250" t="s">
        <v>3</v>
      </c>
      <c r="D76" s="248">
        <f>D70</f>
        <v>1000000</v>
      </c>
      <c r="E76" s="248">
        <f>E70</f>
        <v>2000000</v>
      </c>
      <c r="F76" s="248">
        <f>F70</f>
        <v>2000000</v>
      </c>
      <c r="G76" s="247">
        <f>G70</f>
        <v>0</v>
      </c>
    </row>
    <row r="77" spans="1:7" x14ac:dyDescent="0.25">
      <c r="B77" s="251" t="s">
        <v>38</v>
      </c>
      <c r="C77" s="250" t="s">
        <v>3</v>
      </c>
      <c r="D77" s="245">
        <f>D76</f>
        <v>1000000</v>
      </c>
      <c r="E77" s="245">
        <f t="shared" ref="E77:F77" si="1">E76</f>
        <v>2000000</v>
      </c>
      <c r="F77" s="245">
        <f t="shared" si="1"/>
        <v>2000000</v>
      </c>
      <c r="G77" s="242"/>
    </row>
    <row r="78" spans="1:7" ht="15" customHeight="1" x14ac:dyDescent="0.25">
      <c r="B78" s="252" t="s">
        <v>39</v>
      </c>
      <c r="C78" s="250" t="s">
        <v>3</v>
      </c>
      <c r="D78" s="250"/>
      <c r="E78" s="250"/>
      <c r="F78" s="253"/>
      <c r="G78" s="242"/>
    </row>
    <row r="79" spans="1:7" x14ac:dyDescent="0.25">
      <c r="B79" s="251" t="s">
        <v>42</v>
      </c>
      <c r="C79" s="250" t="s">
        <v>3</v>
      </c>
      <c r="D79" s="247">
        <f>SUM(D80:D81)</f>
        <v>0</v>
      </c>
      <c r="E79" s="247">
        <f t="shared" ref="E79:G79" si="2">SUM(E80:E81)</f>
        <v>0</v>
      </c>
      <c r="F79" s="247">
        <f t="shared" si="2"/>
        <v>0</v>
      </c>
      <c r="G79" s="247">
        <f t="shared" si="2"/>
        <v>0</v>
      </c>
    </row>
    <row r="80" spans="1:7" x14ac:dyDescent="0.25">
      <c r="B80" s="240"/>
      <c r="C80" s="250" t="s">
        <v>3</v>
      </c>
      <c r="D80" s="250"/>
      <c r="E80" s="250"/>
      <c r="F80" s="253"/>
      <c r="G80" s="242"/>
    </row>
    <row r="81" spans="1:7" x14ac:dyDescent="0.25">
      <c r="B81" s="240"/>
      <c r="C81" s="250" t="s">
        <v>3</v>
      </c>
      <c r="D81" s="250"/>
      <c r="E81" s="250"/>
      <c r="F81" s="253"/>
      <c r="G81" s="242"/>
    </row>
    <row r="82" spans="1:7" ht="15.75" customHeight="1" x14ac:dyDescent="0.25">
      <c r="B82" s="249" t="s">
        <v>41</v>
      </c>
      <c r="C82" s="250" t="s">
        <v>3</v>
      </c>
      <c r="D82" s="248">
        <f>D76-D79-D78</f>
        <v>1000000</v>
      </c>
      <c r="E82" s="248">
        <f t="shared" ref="E82:G82" si="3">E76-E79-E78</f>
        <v>2000000</v>
      </c>
      <c r="F82" s="248">
        <f t="shared" si="3"/>
        <v>2000000</v>
      </c>
      <c r="G82" s="247">
        <f t="shared" si="3"/>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1">
    <mergeCell ref="B35:B38"/>
    <mergeCell ref="B40:B42"/>
    <mergeCell ref="B59:B60"/>
    <mergeCell ref="C59:C60"/>
    <mergeCell ref="D59:D60"/>
    <mergeCell ref="F74:F75"/>
    <mergeCell ref="C86:E86"/>
    <mergeCell ref="F59:F60"/>
    <mergeCell ref="B66:B67"/>
    <mergeCell ref="C66:C67"/>
    <mergeCell ref="D66:D67"/>
    <mergeCell ref="E66:E67"/>
    <mergeCell ref="F66:F67"/>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J94"/>
  <sheetViews>
    <sheetView topLeftCell="A49" workbookViewId="0">
      <selection activeCell="A10" sqref="A1:XFD1048576"/>
    </sheetView>
  </sheetViews>
  <sheetFormatPr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56" t="s">
        <v>467</v>
      </c>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01" t="s">
        <v>435</v>
      </c>
      <c r="G10" s="211"/>
    </row>
    <row r="11" spans="1:10" ht="17.25" x14ac:dyDescent="0.25">
      <c r="A11" s="215"/>
      <c r="B11" s="216" t="s">
        <v>61</v>
      </c>
      <c r="C11" s="201">
        <v>1011</v>
      </c>
      <c r="G11" s="211"/>
    </row>
    <row r="12" spans="1:10" ht="17.25" x14ac:dyDescent="0.25">
      <c r="A12" s="215"/>
      <c r="B12" s="218"/>
      <c r="C12" s="219"/>
      <c r="D12" s="210"/>
      <c r="E12" s="211"/>
      <c r="F12" s="211"/>
      <c r="G12" s="211"/>
    </row>
    <row r="13" spans="1:10" ht="17.25" x14ac:dyDescent="0.25">
      <c r="A13" s="215"/>
      <c r="B13" s="216" t="s">
        <v>35</v>
      </c>
      <c r="C13" s="217">
        <v>2024</v>
      </c>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25.5" x14ac:dyDescent="0.25">
      <c r="B17" s="216" t="s">
        <v>63</v>
      </c>
      <c r="C17" s="201" t="s">
        <v>440</v>
      </c>
      <c r="D17" s="210"/>
      <c r="E17" s="211"/>
      <c r="F17" s="211"/>
      <c r="G17" s="211"/>
    </row>
    <row r="18" spans="1:10" ht="17.25" x14ac:dyDescent="0.25">
      <c r="A18" s="215"/>
      <c r="B18" s="216" t="s">
        <v>65</v>
      </c>
      <c r="C18" s="217">
        <v>11002</v>
      </c>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t="s">
        <v>22</v>
      </c>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22</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68.25" x14ac:dyDescent="0.3">
      <c r="B29" s="225" t="s">
        <v>16</v>
      </c>
      <c r="C29" s="226" t="s">
        <v>468</v>
      </c>
      <c r="D29" s="226" t="s">
        <v>469</v>
      </c>
      <c r="E29" s="226" t="s">
        <v>470</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15" customHeight="1" x14ac:dyDescent="0.25"/>
    <row r="33" spans="1:5" s="227" customFormat="1" ht="27" x14ac:dyDescent="0.25">
      <c r="B33" s="216" t="s">
        <v>71</v>
      </c>
      <c r="C33" s="226" t="s">
        <v>441</v>
      </c>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40.5" customHeight="1" x14ac:dyDescent="0.25">
      <c r="B47" s="340" t="s">
        <v>471</v>
      </c>
      <c r="C47" s="341"/>
      <c r="D47" s="341"/>
      <c r="E47" s="342"/>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15" customHeight="1" x14ac:dyDescent="0.25">
      <c r="B51" s="340" t="s">
        <v>442</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13.5" x14ac:dyDescent="0.25">
      <c r="B55" s="340" t="s">
        <v>443</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472</v>
      </c>
      <c r="C61" s="240" t="s">
        <v>473</v>
      </c>
      <c r="D61" s="240">
        <v>72</v>
      </c>
      <c r="E61" s="240">
        <v>72</v>
      </c>
      <c r="F61" s="240">
        <v>72</v>
      </c>
      <c r="G61" s="242"/>
    </row>
    <row r="62" spans="1:7" x14ac:dyDescent="0.25">
      <c r="B62" s="239" t="s">
        <v>474</v>
      </c>
      <c r="C62" s="240" t="s">
        <v>135</v>
      </c>
      <c r="D62" s="240">
        <v>166</v>
      </c>
      <c r="E62" s="240">
        <v>166</v>
      </c>
      <c r="F62" s="240">
        <v>166</v>
      </c>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c r="C68" s="238" t="s">
        <v>3</v>
      </c>
      <c r="D68" s="245">
        <v>623314.6</v>
      </c>
      <c r="E68" s="245">
        <v>623314.6</v>
      </c>
      <c r="F68" s="257">
        <v>623314.6</v>
      </c>
      <c r="G68" s="244"/>
    </row>
    <row r="69" spans="1:7" x14ac:dyDescent="0.25">
      <c r="B69" s="240"/>
      <c r="C69" s="238" t="s">
        <v>3</v>
      </c>
      <c r="D69" s="250"/>
      <c r="E69" s="250"/>
      <c r="F69" s="258"/>
      <c r="G69" s="244"/>
    </row>
    <row r="70" spans="1:7" x14ac:dyDescent="0.25">
      <c r="B70" s="247" t="s">
        <v>4</v>
      </c>
      <c r="C70" s="247" t="s">
        <v>3</v>
      </c>
      <c r="D70" s="245">
        <f>SUM(D68:D69)</f>
        <v>623314.6</v>
      </c>
      <c r="E70" s="245">
        <f t="shared" ref="E70:G70" si="0">SUM(E68:E69)</f>
        <v>623314.6</v>
      </c>
      <c r="F70" s="257">
        <f t="shared" si="0"/>
        <v>623314.6</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f>C14</f>
        <v>0</v>
      </c>
    </row>
    <row r="76" spans="1:7" x14ac:dyDescent="0.25">
      <c r="B76" s="249" t="s">
        <v>40</v>
      </c>
      <c r="C76" s="250" t="s">
        <v>3</v>
      </c>
      <c r="D76" s="245">
        <f>D70</f>
        <v>623314.6</v>
      </c>
      <c r="E76" s="245">
        <f>E70</f>
        <v>623314.6</v>
      </c>
      <c r="F76" s="257">
        <f>F70</f>
        <v>623314.6</v>
      </c>
      <c r="G76" s="247">
        <f>G70</f>
        <v>0</v>
      </c>
    </row>
    <row r="77" spans="1:7" x14ac:dyDescent="0.25">
      <c r="B77" s="251" t="s">
        <v>38</v>
      </c>
      <c r="C77" s="250" t="s">
        <v>3</v>
      </c>
      <c r="D77" s="245">
        <v>623314.6</v>
      </c>
      <c r="E77" s="245">
        <v>623314.6</v>
      </c>
      <c r="F77" s="257">
        <v>623314.6</v>
      </c>
      <c r="G77" s="242"/>
    </row>
    <row r="78" spans="1:7" ht="15" customHeight="1" x14ac:dyDescent="0.25">
      <c r="B78" s="252" t="s">
        <v>39</v>
      </c>
      <c r="C78" s="250" t="s">
        <v>3</v>
      </c>
      <c r="D78" s="250"/>
      <c r="E78" s="250"/>
      <c r="F78" s="253"/>
      <c r="G78" s="242"/>
    </row>
    <row r="79" spans="1:7" x14ac:dyDescent="0.25">
      <c r="B79" s="251" t="s">
        <v>42</v>
      </c>
      <c r="C79" s="250" t="s">
        <v>3</v>
      </c>
      <c r="D79" s="247">
        <f>SUM(D80:D81)</f>
        <v>0</v>
      </c>
      <c r="E79" s="247">
        <f t="shared" ref="E79:G79" si="1">SUM(E80:E81)</f>
        <v>0</v>
      </c>
      <c r="F79" s="247">
        <f t="shared" si="1"/>
        <v>0</v>
      </c>
      <c r="G79" s="247">
        <f t="shared" si="1"/>
        <v>0</v>
      </c>
    </row>
    <row r="80" spans="1:7" x14ac:dyDescent="0.25">
      <c r="B80" s="240"/>
      <c r="C80" s="250" t="s">
        <v>3</v>
      </c>
      <c r="D80" s="250"/>
      <c r="E80" s="250"/>
      <c r="F80" s="253"/>
      <c r="G80" s="242"/>
    </row>
    <row r="81" spans="1:7" x14ac:dyDescent="0.25">
      <c r="B81" s="240"/>
      <c r="C81" s="250" t="s">
        <v>3</v>
      </c>
      <c r="D81" s="250"/>
      <c r="E81" s="250"/>
      <c r="F81" s="253"/>
      <c r="G81" s="242"/>
    </row>
    <row r="82" spans="1:7" ht="15.75" customHeight="1" x14ac:dyDescent="0.25">
      <c r="B82" s="249" t="s">
        <v>41</v>
      </c>
      <c r="C82" s="250" t="s">
        <v>3</v>
      </c>
      <c r="D82" s="245">
        <f>D76-D79-D78</f>
        <v>623314.6</v>
      </c>
      <c r="E82" s="245">
        <f t="shared" ref="E82:G82" si="2">E76-E79-E78</f>
        <v>623314.6</v>
      </c>
      <c r="F82" s="257">
        <f t="shared" si="2"/>
        <v>623314.6</v>
      </c>
      <c r="G82" s="247">
        <f t="shared" si="2"/>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20493" r:id="rId16" name="Check Box 13">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20494" r:id="rId17" name="Check Box 1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J94"/>
  <sheetViews>
    <sheetView topLeftCell="A40" workbookViewId="0">
      <selection sqref="A1:XFD1048576"/>
    </sheetView>
  </sheetViews>
  <sheetFormatPr defaultRowHeight="15" x14ac:dyDescent="0.25"/>
  <cols>
    <col min="1" max="1" width="9.140625" style="209"/>
    <col min="2" max="2" width="62.42578125" style="255" customWidth="1"/>
    <col min="3" max="3" width="56.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01" t="s">
        <v>435</v>
      </c>
      <c r="G10" s="211"/>
    </row>
    <row r="11" spans="1:10" ht="17.25" x14ac:dyDescent="0.25">
      <c r="A11" s="215"/>
      <c r="B11" s="216" t="s">
        <v>61</v>
      </c>
      <c r="C11" s="201">
        <v>1011</v>
      </c>
      <c r="G11" s="211"/>
    </row>
    <row r="12" spans="1:10" ht="17.25" x14ac:dyDescent="0.25">
      <c r="A12" s="215"/>
      <c r="B12" s="218"/>
      <c r="C12" s="219"/>
      <c r="D12" s="210"/>
      <c r="E12" s="211"/>
      <c r="F12" s="211"/>
      <c r="G12" s="211"/>
    </row>
    <row r="13" spans="1:10" ht="17.25" x14ac:dyDescent="0.25">
      <c r="A13" s="215"/>
      <c r="B13" s="216" t="s">
        <v>35</v>
      </c>
      <c r="C13" s="217" t="s">
        <v>14</v>
      </c>
      <c r="D13" s="210"/>
      <c r="E13" s="211"/>
      <c r="F13" s="211"/>
      <c r="G13" s="211"/>
    </row>
    <row r="14" spans="1:10" ht="17.25" x14ac:dyDescent="0.25">
      <c r="A14" s="215"/>
      <c r="B14" s="216" t="s">
        <v>62</v>
      </c>
      <c r="C14" s="217" t="s">
        <v>9</v>
      </c>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25.5" x14ac:dyDescent="0.25">
      <c r="B17" s="216" t="s">
        <v>63</v>
      </c>
      <c r="C17" s="201" t="s">
        <v>444</v>
      </c>
      <c r="D17" s="210"/>
      <c r="E17" s="211"/>
      <c r="F17" s="211"/>
      <c r="G17" s="211"/>
    </row>
    <row r="18" spans="1:10" ht="17.25" x14ac:dyDescent="0.25">
      <c r="A18" s="215"/>
      <c r="B18" s="216" t="s">
        <v>65</v>
      </c>
      <c r="C18" s="201"/>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t="s">
        <v>22</v>
      </c>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22</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54" x14ac:dyDescent="0.3">
      <c r="B29" s="225" t="s">
        <v>30</v>
      </c>
      <c r="C29" s="259" t="s">
        <v>475</v>
      </c>
      <c r="D29" s="226" t="s">
        <v>476</v>
      </c>
      <c r="E29" s="259" t="s">
        <v>477</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9.75" customHeight="1" x14ac:dyDescent="0.25"/>
    <row r="33" spans="1:5" s="227" customFormat="1" ht="27" x14ac:dyDescent="0.25">
      <c r="B33" s="216" t="s">
        <v>71</v>
      </c>
      <c r="C33" s="260" t="s">
        <v>445</v>
      </c>
      <c r="D33" s="260"/>
      <c r="E33" s="260"/>
    </row>
    <row r="34" spans="1:5" s="227" customFormat="1" ht="13.5" x14ac:dyDescent="0.25"/>
    <row r="35" spans="1:5" s="227" customFormat="1" ht="20.25" x14ac:dyDescent="0.25">
      <c r="B35" s="337" t="s">
        <v>72</v>
      </c>
      <c r="C35" s="230" t="s">
        <v>17</v>
      </c>
    </row>
    <row r="36" spans="1:5" s="227" customFormat="1" ht="13.5" x14ac:dyDescent="0.25">
      <c r="B36" s="338"/>
    </row>
    <row r="37" spans="1:5" s="227" customFormat="1" ht="13.5" x14ac:dyDescent="0.25">
      <c r="B37" s="338"/>
    </row>
    <row r="38" spans="1:5" s="227" customFormat="1" ht="20.25" x14ac:dyDescent="0.25">
      <c r="B38" s="339"/>
      <c r="C38" s="231"/>
    </row>
    <row r="39" spans="1:5" s="227" customFormat="1" ht="13.5" x14ac:dyDescent="0.25"/>
    <row r="40" spans="1:5" s="227" customFormat="1" ht="13.5"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81" x14ac:dyDescent="0.25">
      <c r="B47" s="232" t="s">
        <v>478</v>
      </c>
      <c r="C47" s="233"/>
      <c r="D47" s="233"/>
      <c r="E47" s="234"/>
    </row>
    <row r="48" spans="1:5" s="227" customFormat="1" ht="13.5" x14ac:dyDescent="0.25"/>
    <row r="49" spans="1:7" s="227" customFormat="1" ht="15.75" x14ac:dyDescent="0.25">
      <c r="A49" s="215" t="s">
        <v>75</v>
      </c>
    </row>
    <row r="50" spans="1:7" s="227" customFormat="1" ht="13.5" x14ac:dyDescent="0.25"/>
    <row r="51" spans="1:7" s="227" customFormat="1" ht="40.5" x14ac:dyDescent="0.25">
      <c r="B51" s="235" t="s">
        <v>446</v>
      </c>
      <c r="C51" s="236"/>
      <c r="D51" s="236"/>
      <c r="E51" s="237"/>
    </row>
    <row r="52" spans="1:7" s="227" customFormat="1" ht="13.5" x14ac:dyDescent="0.25"/>
    <row r="53" spans="1:7" s="227" customFormat="1" ht="15.75" x14ac:dyDescent="0.25">
      <c r="A53" s="215" t="s">
        <v>76</v>
      </c>
    </row>
    <row r="54" spans="1:7" s="227" customFormat="1" ht="13.5" x14ac:dyDescent="0.25"/>
    <row r="55" spans="1:7" s="227" customFormat="1" ht="27" x14ac:dyDescent="0.25">
      <c r="B55" s="235" t="s">
        <v>447</v>
      </c>
      <c r="C55" s="236"/>
      <c r="D55" s="236"/>
      <c r="E55" s="237"/>
    </row>
    <row r="56" spans="1:7" s="227" customFormat="1" ht="13.5" x14ac:dyDescent="0.25"/>
    <row r="57" spans="1:7" s="227" customFormat="1" ht="14.25" x14ac:dyDescent="0.25">
      <c r="A57" s="215" t="s">
        <v>32</v>
      </c>
    </row>
    <row r="58" spans="1:7" s="227" customFormat="1" ht="13.5" x14ac:dyDescent="0.25"/>
    <row r="59" spans="1:7" s="227" customForma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t="str">
        <f>C14</f>
        <v>2026թ․</v>
      </c>
    </row>
    <row r="61" spans="1:7" x14ac:dyDescent="0.25">
      <c r="B61" s="239" t="s">
        <v>479</v>
      </c>
      <c r="C61" s="240" t="s">
        <v>473</v>
      </c>
      <c r="D61" s="240">
        <v>6</v>
      </c>
      <c r="E61" s="240">
        <v>8</v>
      </c>
      <c r="F61" s="241">
        <v>8</v>
      </c>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t="str">
        <f>C14</f>
        <v>2026թ․</v>
      </c>
    </row>
    <row r="68" spans="1:7" x14ac:dyDescent="0.25">
      <c r="B68" s="240"/>
      <c r="C68" s="238" t="s">
        <v>3</v>
      </c>
      <c r="D68" s="245">
        <v>377801.77777777798</v>
      </c>
      <c r="E68" s="245">
        <v>729802.77777777798</v>
      </c>
      <c r="F68" s="257">
        <v>182470.444444444</v>
      </c>
      <c r="G68" s="244"/>
    </row>
    <row r="69" spans="1:7" x14ac:dyDescent="0.25">
      <c r="B69" s="240"/>
      <c r="C69" s="238" t="s">
        <v>3</v>
      </c>
      <c r="D69" s="245"/>
      <c r="E69" s="245"/>
      <c r="F69" s="246"/>
      <c r="G69" s="244"/>
    </row>
    <row r="70" spans="1:7" x14ac:dyDescent="0.25">
      <c r="B70" s="247" t="s">
        <v>4</v>
      </c>
      <c r="C70" s="247" t="s">
        <v>3</v>
      </c>
      <c r="D70" s="248">
        <f>SUM(D68:D69)</f>
        <v>377801.77777777798</v>
      </c>
      <c r="E70" s="248">
        <f t="shared" ref="E70:G70" si="0">SUM(E68:E69)</f>
        <v>729802.77777777798</v>
      </c>
      <c r="F70" s="248">
        <f t="shared" si="0"/>
        <v>182470.444444444</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t="str">
        <f>C14</f>
        <v>2026թ․</v>
      </c>
    </row>
    <row r="76" spans="1:7" x14ac:dyDescent="0.25">
      <c r="B76" s="249" t="s">
        <v>40</v>
      </c>
      <c r="C76" s="250" t="s">
        <v>3</v>
      </c>
      <c r="D76" s="245">
        <f>D70</f>
        <v>377801.77777777798</v>
      </c>
      <c r="E76" s="245">
        <f>E70</f>
        <v>729802.77777777798</v>
      </c>
      <c r="F76" s="257">
        <f>F70</f>
        <v>182470.444444444</v>
      </c>
      <c r="G76" s="247">
        <f>G70</f>
        <v>0</v>
      </c>
    </row>
    <row r="77" spans="1:7" x14ac:dyDescent="0.25">
      <c r="B77" s="251" t="s">
        <v>38</v>
      </c>
      <c r="C77" s="250" t="s">
        <v>3</v>
      </c>
      <c r="D77" s="245">
        <v>377801.77777777798</v>
      </c>
      <c r="E77" s="245">
        <v>729802.77777777798</v>
      </c>
      <c r="F77" s="257">
        <v>182470.444444444</v>
      </c>
      <c r="G77" s="242"/>
    </row>
    <row r="78" spans="1:7" ht="27" x14ac:dyDescent="0.25">
      <c r="B78" s="252" t="s">
        <v>39</v>
      </c>
      <c r="C78" s="250" t="s">
        <v>3</v>
      </c>
      <c r="D78" s="261"/>
      <c r="E78" s="261"/>
      <c r="F78" s="262"/>
      <c r="G78" s="242"/>
    </row>
    <row r="79" spans="1:7" x14ac:dyDescent="0.25">
      <c r="B79" s="251" t="s">
        <v>42</v>
      </c>
      <c r="C79" s="250" t="s">
        <v>3</v>
      </c>
      <c r="D79" s="260">
        <f>SUM(D80:D81)</f>
        <v>0</v>
      </c>
      <c r="E79" s="260">
        <f t="shared" ref="E79:G79" si="1">SUM(E80:E81)</f>
        <v>0</v>
      </c>
      <c r="F79" s="260">
        <f t="shared" si="1"/>
        <v>0</v>
      </c>
      <c r="G79" s="247">
        <f t="shared" si="1"/>
        <v>0</v>
      </c>
    </row>
    <row r="80" spans="1:7" x14ac:dyDescent="0.25">
      <c r="B80" s="240"/>
      <c r="C80" s="250" t="s">
        <v>3</v>
      </c>
      <c r="D80" s="261"/>
      <c r="E80" s="261"/>
      <c r="F80" s="262"/>
      <c r="G80" s="242"/>
    </row>
    <row r="81" spans="1:7" x14ac:dyDescent="0.25">
      <c r="B81" s="240"/>
      <c r="C81" s="250" t="s">
        <v>3</v>
      </c>
      <c r="D81" s="261"/>
      <c r="E81" s="261"/>
      <c r="F81" s="262"/>
      <c r="G81" s="242"/>
    </row>
    <row r="82" spans="1:7" ht="27" x14ac:dyDescent="0.25">
      <c r="B82" s="249" t="s">
        <v>41</v>
      </c>
      <c r="C82" s="250" t="s">
        <v>3</v>
      </c>
      <c r="D82" s="245">
        <f>D76-D79-D78</f>
        <v>377801.77777777798</v>
      </c>
      <c r="E82" s="245">
        <f t="shared" ref="E82:G82" si="2">E76-E79-E78</f>
        <v>729802.77777777798</v>
      </c>
      <c r="F82" s="257">
        <f t="shared" si="2"/>
        <v>182470.444444444</v>
      </c>
      <c r="G82" s="247">
        <f t="shared" si="2"/>
        <v>0</v>
      </c>
    </row>
    <row r="83" spans="1:7" x14ac:dyDescent="0.25">
      <c r="B83" s="209"/>
    </row>
    <row r="84" spans="1:7" x14ac:dyDescent="0.25">
      <c r="A84" s="215" t="s">
        <v>36</v>
      </c>
      <c r="B84" s="209"/>
    </row>
    <row r="85" spans="1:7"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15.75" x14ac:dyDescent="0.25">
      <c r="A92" s="215" t="s">
        <v>83</v>
      </c>
      <c r="B92" s="209"/>
    </row>
    <row r="93" spans="1:7" x14ac:dyDescent="0.25">
      <c r="B93" s="209"/>
    </row>
    <row r="94" spans="1:7" x14ac:dyDescent="0.25">
      <c r="B94" s="332"/>
      <c r="C94" s="333"/>
      <c r="D94" s="333"/>
      <c r="E94" s="334"/>
    </row>
  </sheetData>
  <mergeCells count="21">
    <mergeCell ref="B35:B38"/>
    <mergeCell ref="B40:B42"/>
    <mergeCell ref="B59:B60"/>
    <mergeCell ref="C59:C60"/>
    <mergeCell ref="D59:D60"/>
    <mergeCell ref="F74:F75"/>
    <mergeCell ref="C86:E86"/>
    <mergeCell ref="F59:F60"/>
    <mergeCell ref="B66:B67"/>
    <mergeCell ref="C66:C67"/>
    <mergeCell ref="D66:D67"/>
    <mergeCell ref="E66:E67"/>
    <mergeCell ref="F66:F67"/>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1505" r:id="rId3" name="Check Box 1">
              <controlPr defaultSize="0" autoFill="0" autoLine="0" autoPict="0">
                <anchor moveWithCells="1">
                  <from>
                    <xdr:col>2</xdr:col>
                    <xdr:colOff>85725</xdr:colOff>
                    <xdr:row>34</xdr:row>
                    <xdr:rowOff>9525</xdr:rowOff>
                  </from>
                  <to>
                    <xdr:col>2</xdr:col>
                    <xdr:colOff>1219200</xdr:colOff>
                    <xdr:row>34</xdr:row>
                    <xdr:rowOff>209550</xdr:rowOff>
                  </to>
                </anchor>
              </controlPr>
            </control>
          </mc:Choice>
        </mc:AlternateContent>
        <mc:AlternateContent xmlns:mc="http://schemas.openxmlformats.org/markup-compatibility/2006">
          <mc:Choice Requires="x14">
            <control shapeId="21506" r:id="rId4" name="Check Box 2">
              <controlPr defaultSize="0" autoFill="0" autoLine="0" autoPict="0">
                <anchor moveWithCells="1">
                  <from>
                    <xdr:col>2</xdr:col>
                    <xdr:colOff>95250</xdr:colOff>
                    <xdr:row>35</xdr:row>
                    <xdr:rowOff>0</xdr:rowOff>
                  </from>
                  <to>
                    <xdr:col>2</xdr:col>
                    <xdr:colOff>609600</xdr:colOff>
                    <xdr:row>36</xdr:row>
                    <xdr:rowOff>28575</xdr:rowOff>
                  </to>
                </anchor>
              </controlPr>
            </control>
          </mc:Choice>
        </mc:AlternateContent>
        <mc:AlternateContent xmlns:mc="http://schemas.openxmlformats.org/markup-compatibility/2006">
          <mc:Choice Requires="x14">
            <control shapeId="21507"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21508" r:id="rId6" name="Check Box 4">
              <controlPr defaultSize="0" autoFill="0" autoLine="0" autoPict="0">
                <anchor moveWithCells="1">
                  <from>
                    <xdr:col>2</xdr:col>
                    <xdr:colOff>95250</xdr:colOff>
                    <xdr:row>36</xdr:row>
                    <xdr:rowOff>0</xdr:rowOff>
                  </from>
                  <to>
                    <xdr:col>2</xdr:col>
                    <xdr:colOff>1219200</xdr:colOff>
                    <xdr:row>37</xdr:row>
                    <xdr:rowOff>19050</xdr:rowOff>
                  </to>
                </anchor>
              </controlPr>
            </control>
          </mc:Choice>
        </mc:AlternateContent>
        <mc:AlternateContent xmlns:mc="http://schemas.openxmlformats.org/markup-compatibility/2006">
          <mc:Choice Requires="x14">
            <control shapeId="21509" r:id="rId7" name="Check Box 5">
              <controlPr defaultSize="0" autoFill="0" autoLine="0" autoPict="0">
                <anchor moveWithCells="1">
                  <from>
                    <xdr:col>2</xdr:col>
                    <xdr:colOff>38100</xdr:colOff>
                    <xdr:row>39</xdr:row>
                    <xdr:rowOff>28575</xdr:rowOff>
                  </from>
                  <to>
                    <xdr:col>3</xdr:col>
                    <xdr:colOff>1590675</xdr:colOff>
                    <xdr:row>39</xdr:row>
                    <xdr:rowOff>161925</xdr:rowOff>
                  </to>
                </anchor>
              </controlPr>
            </control>
          </mc:Choice>
        </mc:AlternateContent>
        <mc:AlternateContent xmlns:mc="http://schemas.openxmlformats.org/markup-compatibility/2006">
          <mc:Choice Requires="x14">
            <control shapeId="21510" r:id="rId8" name="Check Box 6">
              <controlPr defaultSize="0" autoFill="0" autoLine="0" autoPict="0">
                <anchor moveWithCells="1">
                  <from>
                    <xdr:col>2</xdr:col>
                    <xdr:colOff>47625</xdr:colOff>
                    <xdr:row>40</xdr:row>
                    <xdr:rowOff>28575</xdr:rowOff>
                  </from>
                  <to>
                    <xdr:col>3</xdr:col>
                    <xdr:colOff>1962150</xdr:colOff>
                    <xdr:row>41</xdr:row>
                    <xdr:rowOff>19050</xdr:rowOff>
                  </to>
                </anchor>
              </controlPr>
            </control>
          </mc:Choice>
        </mc:AlternateContent>
        <mc:AlternateContent xmlns:mc="http://schemas.openxmlformats.org/markup-compatibility/2006">
          <mc:Choice Requires="x14">
            <control shapeId="21511"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21512"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J94"/>
  <sheetViews>
    <sheetView topLeftCell="A50" workbookViewId="0">
      <selection activeCell="A20" sqref="A1:XFD1048576"/>
    </sheetView>
  </sheetViews>
  <sheetFormatPr defaultRowHeight="15" x14ac:dyDescent="0.25"/>
  <cols>
    <col min="1" max="1" width="9.140625" style="209"/>
    <col min="2" max="2" width="62.42578125" style="255" customWidth="1"/>
    <col min="3" max="3" width="56.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17" t="s">
        <v>459</v>
      </c>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01" t="s">
        <v>448</v>
      </c>
      <c r="G10" s="211"/>
    </row>
    <row r="11" spans="1:10" ht="17.25" x14ac:dyDescent="0.25">
      <c r="A11" s="215"/>
      <c r="B11" s="216" t="s">
        <v>61</v>
      </c>
      <c r="C11" s="201">
        <v>1098</v>
      </c>
      <c r="G11" s="211"/>
    </row>
    <row r="12" spans="1:10" ht="17.25" x14ac:dyDescent="0.25">
      <c r="A12" s="215"/>
      <c r="B12" s="218"/>
      <c r="C12" s="219"/>
      <c r="D12" s="210"/>
      <c r="E12" s="211"/>
      <c r="F12" s="211"/>
      <c r="G12" s="211"/>
    </row>
    <row r="13" spans="1:10" ht="17.25" x14ac:dyDescent="0.25">
      <c r="A13" s="215"/>
      <c r="B13" s="216" t="s">
        <v>35</v>
      </c>
      <c r="C13" s="217" t="s">
        <v>14</v>
      </c>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17.25" x14ac:dyDescent="0.25">
      <c r="B17" s="216" t="s">
        <v>63</v>
      </c>
      <c r="C17" s="201" t="s">
        <v>449</v>
      </c>
      <c r="D17" s="210"/>
      <c r="E17" s="211"/>
      <c r="F17" s="211"/>
      <c r="G17" s="211"/>
    </row>
    <row r="18" spans="1:10" ht="17.25" x14ac:dyDescent="0.25">
      <c r="A18" s="215"/>
      <c r="B18" s="216" t="s">
        <v>65</v>
      </c>
      <c r="C18" s="201"/>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23</v>
      </c>
      <c r="F20" s="211"/>
      <c r="G20" s="211"/>
    </row>
    <row r="21" spans="1:10" ht="17.25" x14ac:dyDescent="0.25">
      <c r="A21" s="215"/>
      <c r="B21" s="209"/>
      <c r="C21" s="222" t="s">
        <v>23</v>
      </c>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23</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162" x14ac:dyDescent="0.3">
      <c r="B29" s="225" t="s">
        <v>29</v>
      </c>
      <c r="C29" s="259" t="s">
        <v>480</v>
      </c>
      <c r="D29" s="263" t="s">
        <v>481</v>
      </c>
      <c r="E29" s="259" t="s">
        <v>482</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9.75" customHeight="1" x14ac:dyDescent="0.25"/>
    <row r="33" spans="1:5" s="227" customFormat="1" ht="63.75" x14ac:dyDescent="0.25">
      <c r="B33" s="216" t="s">
        <v>71</v>
      </c>
      <c r="C33" s="201" t="s">
        <v>450</v>
      </c>
      <c r="D33" s="229"/>
      <c r="E33" s="229"/>
    </row>
    <row r="34" spans="1:5" s="227" customFormat="1" ht="13.5" x14ac:dyDescent="0.25"/>
    <row r="35" spans="1:5" s="227" customFormat="1" ht="20.25" x14ac:dyDescent="0.25">
      <c r="B35" s="337" t="s">
        <v>72</v>
      </c>
      <c r="C35" s="230" t="s">
        <v>17</v>
      </c>
    </row>
    <row r="36" spans="1:5" s="227" customFormat="1" ht="13.5" x14ac:dyDescent="0.25">
      <c r="B36" s="338"/>
    </row>
    <row r="37" spans="1:5" s="227" customFormat="1" ht="13.5" x14ac:dyDescent="0.25">
      <c r="B37" s="338"/>
    </row>
    <row r="38" spans="1:5" s="227" customFormat="1" ht="20.25" x14ac:dyDescent="0.25">
      <c r="B38" s="339"/>
      <c r="C38" s="231"/>
    </row>
    <row r="39" spans="1:5" s="227" customFormat="1" ht="13.5" x14ac:dyDescent="0.25"/>
    <row r="40" spans="1:5" s="227" customFormat="1" ht="13.5"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63.75" x14ac:dyDescent="0.25">
      <c r="B47" s="201" t="s">
        <v>450</v>
      </c>
      <c r="C47" s="233"/>
      <c r="D47" s="233"/>
      <c r="E47" s="234"/>
    </row>
    <row r="48" spans="1:5" s="227" customFormat="1" ht="13.5" x14ac:dyDescent="0.25"/>
    <row r="49" spans="1:7" s="227" customFormat="1" ht="15.75" x14ac:dyDescent="0.25">
      <c r="A49" s="215" t="s">
        <v>75</v>
      </c>
    </row>
    <row r="50" spans="1:7" s="227" customFormat="1" ht="13.5" x14ac:dyDescent="0.25"/>
    <row r="51" spans="1:7" s="227" customFormat="1" ht="27" x14ac:dyDescent="0.25">
      <c r="B51" s="235" t="s">
        <v>451</v>
      </c>
      <c r="C51" s="236"/>
      <c r="D51" s="236"/>
      <c r="E51" s="237"/>
    </row>
    <row r="52" spans="1:7" s="227" customFormat="1" ht="13.5" x14ac:dyDescent="0.25"/>
    <row r="53" spans="1:7" s="227" customFormat="1" ht="15.75" x14ac:dyDescent="0.25">
      <c r="A53" s="215" t="s">
        <v>76</v>
      </c>
    </row>
    <row r="54" spans="1:7" s="227" customFormat="1" ht="13.5" x14ac:dyDescent="0.25"/>
    <row r="55" spans="1:7" s="227" customFormat="1" ht="13.5" x14ac:dyDescent="0.25">
      <c r="B55" s="235" t="s">
        <v>452</v>
      </c>
      <c r="C55" s="236"/>
      <c r="D55" s="236"/>
      <c r="E55" s="237"/>
    </row>
    <row r="56" spans="1:7" s="227" customFormat="1" ht="13.5" x14ac:dyDescent="0.25"/>
    <row r="57" spans="1:7" s="227" customFormat="1" ht="14.25" x14ac:dyDescent="0.25">
      <c r="A57" s="215" t="s">
        <v>32</v>
      </c>
    </row>
    <row r="58" spans="1:7" s="227" customFormat="1" ht="13.5" x14ac:dyDescent="0.25"/>
    <row r="59" spans="1:7" s="227" customForma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483</v>
      </c>
      <c r="C61" s="240" t="s">
        <v>465</v>
      </c>
      <c r="D61" s="240">
        <v>150</v>
      </c>
      <c r="E61" s="240">
        <v>300</v>
      </c>
      <c r="F61" s="241">
        <v>450</v>
      </c>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c r="C68" s="238" t="s">
        <v>3</v>
      </c>
      <c r="D68" s="245">
        <v>489900</v>
      </c>
      <c r="E68" s="245">
        <v>979800</v>
      </c>
      <c r="F68" s="257">
        <v>1469700</v>
      </c>
      <c r="G68" s="244"/>
    </row>
    <row r="69" spans="1:7" x14ac:dyDescent="0.25">
      <c r="B69" s="240"/>
      <c r="C69" s="238" t="s">
        <v>3</v>
      </c>
      <c r="D69" s="245"/>
      <c r="E69" s="245"/>
      <c r="F69" s="246"/>
      <c r="G69" s="244"/>
    </row>
    <row r="70" spans="1:7" x14ac:dyDescent="0.25">
      <c r="B70" s="247" t="s">
        <v>4</v>
      </c>
      <c r="C70" s="247" t="s">
        <v>3</v>
      </c>
      <c r="D70" s="248">
        <f>SUM(D68:D69)</f>
        <v>489900</v>
      </c>
      <c r="E70" s="248">
        <f t="shared" ref="E70:G70" si="0">SUM(E68:E69)</f>
        <v>979800</v>
      </c>
      <c r="F70" s="248">
        <f t="shared" si="0"/>
        <v>1469700</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f>C14</f>
        <v>0</v>
      </c>
    </row>
    <row r="76" spans="1:7" x14ac:dyDescent="0.25">
      <c r="B76" s="249" t="s">
        <v>40</v>
      </c>
      <c r="C76" s="250" t="s">
        <v>3</v>
      </c>
      <c r="D76" s="245">
        <f>D70</f>
        <v>489900</v>
      </c>
      <c r="E76" s="245">
        <f>E70</f>
        <v>979800</v>
      </c>
      <c r="F76" s="257">
        <f>F70</f>
        <v>1469700</v>
      </c>
      <c r="G76" s="247">
        <f>G70</f>
        <v>0</v>
      </c>
    </row>
    <row r="77" spans="1:7" x14ac:dyDescent="0.25">
      <c r="B77" s="251" t="s">
        <v>38</v>
      </c>
      <c r="C77" s="250" t="s">
        <v>3</v>
      </c>
      <c r="D77" s="245">
        <f>D76</f>
        <v>489900</v>
      </c>
      <c r="E77" s="245">
        <f t="shared" ref="E77:F77" si="1">E76</f>
        <v>979800</v>
      </c>
      <c r="F77" s="245">
        <f t="shared" si="1"/>
        <v>1469700</v>
      </c>
      <c r="G77" s="242"/>
    </row>
    <row r="78" spans="1:7" ht="27" x14ac:dyDescent="0.25">
      <c r="B78" s="252" t="s">
        <v>39</v>
      </c>
      <c r="C78" s="250" t="s">
        <v>3</v>
      </c>
      <c r="D78" s="250"/>
      <c r="E78" s="250"/>
      <c r="F78" s="253"/>
      <c r="G78" s="242"/>
    </row>
    <row r="79" spans="1:7" x14ac:dyDescent="0.25">
      <c r="B79" s="251" t="s">
        <v>42</v>
      </c>
      <c r="C79" s="250" t="s">
        <v>3</v>
      </c>
      <c r="D79" s="247">
        <f>SUM(D80:D81)</f>
        <v>0</v>
      </c>
      <c r="E79" s="247">
        <f t="shared" ref="E79:G79" si="2">SUM(E80:E81)</f>
        <v>0</v>
      </c>
      <c r="F79" s="247">
        <f t="shared" si="2"/>
        <v>0</v>
      </c>
      <c r="G79" s="247">
        <f t="shared" si="2"/>
        <v>0</v>
      </c>
    </row>
    <row r="80" spans="1:7" x14ac:dyDescent="0.25">
      <c r="B80" s="240"/>
      <c r="C80" s="250" t="s">
        <v>3</v>
      </c>
      <c r="D80" s="250"/>
      <c r="E80" s="250"/>
      <c r="F80" s="253"/>
      <c r="G80" s="242"/>
    </row>
    <row r="81" spans="1:7" x14ac:dyDescent="0.25">
      <c r="B81" s="240"/>
      <c r="C81" s="250" t="s">
        <v>3</v>
      </c>
      <c r="D81" s="250"/>
      <c r="E81" s="250"/>
      <c r="F81" s="253"/>
      <c r="G81" s="242"/>
    </row>
    <row r="82" spans="1:7" ht="27" x14ac:dyDescent="0.25">
      <c r="B82" s="249" t="s">
        <v>41</v>
      </c>
      <c r="C82" s="250" t="s">
        <v>3</v>
      </c>
      <c r="D82" s="245">
        <f>D76-D79-D78</f>
        <v>489900</v>
      </c>
      <c r="E82" s="245">
        <f t="shared" ref="E82:G82" si="3">E76-E79-E78</f>
        <v>979800</v>
      </c>
      <c r="F82" s="257">
        <f t="shared" si="3"/>
        <v>1469700</v>
      </c>
      <c r="G82" s="247">
        <f t="shared" si="3"/>
        <v>0</v>
      </c>
    </row>
    <row r="83" spans="1:7" x14ac:dyDescent="0.25">
      <c r="B83" s="209"/>
    </row>
    <row r="84" spans="1:7" x14ac:dyDescent="0.25">
      <c r="A84" s="215" t="s">
        <v>36</v>
      </c>
      <c r="B84" s="209"/>
    </row>
    <row r="85" spans="1:7"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15.75" x14ac:dyDescent="0.25">
      <c r="A92" s="215" t="s">
        <v>83</v>
      </c>
      <c r="B92" s="209"/>
    </row>
    <row r="93" spans="1:7" x14ac:dyDescent="0.25">
      <c r="B93" s="209"/>
    </row>
    <row r="94" spans="1:7" x14ac:dyDescent="0.25">
      <c r="B94" s="332"/>
      <c r="C94" s="333"/>
      <c r="D94" s="333"/>
      <c r="E94" s="334"/>
    </row>
  </sheetData>
  <mergeCells count="21">
    <mergeCell ref="B35:B38"/>
    <mergeCell ref="B40:B42"/>
    <mergeCell ref="B59:B60"/>
    <mergeCell ref="C59:C60"/>
    <mergeCell ref="D59:D60"/>
    <mergeCell ref="F74:F75"/>
    <mergeCell ref="C86:E86"/>
    <mergeCell ref="F59:F60"/>
    <mergeCell ref="B66:B67"/>
    <mergeCell ref="C66:C67"/>
    <mergeCell ref="D66:D67"/>
    <mergeCell ref="E66:E67"/>
    <mergeCell ref="F66:F67"/>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2529" r:id="rId3" name="Check Box 1">
              <controlPr defaultSize="0" autoFill="0" autoLine="0" autoPict="0">
                <anchor moveWithCells="1">
                  <from>
                    <xdr:col>2</xdr:col>
                    <xdr:colOff>85725</xdr:colOff>
                    <xdr:row>34</xdr:row>
                    <xdr:rowOff>9525</xdr:rowOff>
                  </from>
                  <to>
                    <xdr:col>2</xdr:col>
                    <xdr:colOff>609600</xdr:colOff>
                    <xdr:row>34</xdr:row>
                    <xdr:rowOff>190500</xdr:rowOff>
                  </to>
                </anchor>
              </controlPr>
            </control>
          </mc:Choice>
        </mc:AlternateContent>
        <mc:AlternateContent xmlns:mc="http://schemas.openxmlformats.org/markup-compatibility/2006">
          <mc:Choice Requires="x14">
            <control shapeId="22530"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2</xdr:col>
                    <xdr:colOff>95250</xdr:colOff>
                    <xdr:row>37</xdr:row>
                    <xdr:rowOff>0</xdr:rowOff>
                  </from>
                  <to>
                    <xdr:col>2</xdr:col>
                    <xdr:colOff>609600</xdr:colOff>
                    <xdr:row>37</xdr:row>
                    <xdr:rowOff>161925</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2</xdr:col>
                    <xdr:colOff>95250</xdr:colOff>
                    <xdr:row>36</xdr:row>
                    <xdr:rowOff>0</xdr:rowOff>
                  </from>
                  <to>
                    <xdr:col>2</xdr:col>
                    <xdr:colOff>609600</xdr:colOff>
                    <xdr:row>37</xdr:row>
                    <xdr:rowOff>38100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2</xdr:col>
                    <xdr:colOff>38100</xdr:colOff>
                    <xdr:row>39</xdr:row>
                    <xdr:rowOff>28575</xdr:rowOff>
                  </from>
                  <to>
                    <xdr:col>2</xdr:col>
                    <xdr:colOff>1219200</xdr:colOff>
                    <xdr:row>39</xdr:row>
                    <xdr:rowOff>161925</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2</xdr:col>
                    <xdr:colOff>47625</xdr:colOff>
                    <xdr:row>40</xdr:row>
                    <xdr:rowOff>28575</xdr:rowOff>
                  </from>
                  <to>
                    <xdr:col>2</xdr:col>
                    <xdr:colOff>1219200</xdr:colOff>
                    <xdr:row>41</xdr:row>
                    <xdr:rowOff>38100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2</xdr:col>
                    <xdr:colOff>47625</xdr:colOff>
                    <xdr:row>41</xdr:row>
                    <xdr:rowOff>9525</xdr:rowOff>
                  </from>
                  <to>
                    <xdr:col>2</xdr:col>
                    <xdr:colOff>609600</xdr:colOff>
                    <xdr:row>42</xdr:row>
                    <xdr:rowOff>47625</xdr:rowOff>
                  </to>
                </anchor>
              </controlPr>
            </control>
          </mc:Choice>
        </mc:AlternateContent>
        <mc:AlternateContent xmlns:mc="http://schemas.openxmlformats.org/markup-compatibility/2006">
          <mc:Choice Requires="x14">
            <control shapeId="22536"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J94"/>
  <sheetViews>
    <sheetView topLeftCell="A28" workbookViewId="0">
      <selection activeCell="A28" sqref="A1:XFD1048576"/>
    </sheetView>
  </sheetViews>
  <sheetFormatPr defaultRowHeight="15" x14ac:dyDescent="0.25"/>
  <cols>
    <col min="1" max="1" width="9.140625" style="209"/>
    <col min="2" max="2" width="62.42578125" style="255" customWidth="1"/>
    <col min="3" max="3" width="56.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17" t="s">
        <v>459</v>
      </c>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01" t="s">
        <v>448</v>
      </c>
      <c r="G10" s="211"/>
    </row>
    <row r="11" spans="1:10" ht="17.25" x14ac:dyDescent="0.25">
      <c r="A11" s="215"/>
      <c r="B11" s="216" t="s">
        <v>61</v>
      </c>
      <c r="C11" s="201">
        <v>1098</v>
      </c>
      <c r="G11" s="211"/>
    </row>
    <row r="12" spans="1:10" ht="17.25" x14ac:dyDescent="0.25">
      <c r="A12" s="215"/>
      <c r="B12" s="218"/>
      <c r="C12" s="219"/>
      <c r="D12" s="210"/>
      <c r="E12" s="211"/>
      <c r="F12" s="211"/>
      <c r="G12" s="211"/>
    </row>
    <row r="13" spans="1:10" ht="17.25" x14ac:dyDescent="0.25">
      <c r="A13" s="215"/>
      <c r="B13" s="216" t="s">
        <v>35</v>
      </c>
      <c r="C13" s="217" t="s">
        <v>14</v>
      </c>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25.5" x14ac:dyDescent="0.25">
      <c r="B17" s="216" t="s">
        <v>63</v>
      </c>
      <c r="C17" s="202" t="s">
        <v>453</v>
      </c>
      <c r="D17" s="210"/>
      <c r="E17" s="211"/>
      <c r="F17" s="211"/>
      <c r="G17" s="211"/>
    </row>
    <row r="18" spans="1:10" ht="17.25" x14ac:dyDescent="0.25">
      <c r="A18" s="215"/>
      <c r="B18" s="216" t="s">
        <v>65</v>
      </c>
      <c r="C18" s="201"/>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23</v>
      </c>
      <c r="F20" s="211"/>
      <c r="G20" s="211"/>
    </row>
    <row r="21" spans="1:10" ht="17.25" x14ac:dyDescent="0.25">
      <c r="A21" s="215"/>
      <c r="B21" s="209"/>
      <c r="C21" s="222" t="s">
        <v>23</v>
      </c>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23</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108" x14ac:dyDescent="0.3">
      <c r="B29" s="225" t="s">
        <v>16</v>
      </c>
      <c r="C29" s="259" t="s">
        <v>484</v>
      </c>
      <c r="D29" s="226" t="s">
        <v>485</v>
      </c>
      <c r="E29" s="58" t="s">
        <v>486</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9.75" customHeight="1" x14ac:dyDescent="0.25"/>
    <row r="33" spans="1:5" s="227" customFormat="1" ht="54" x14ac:dyDescent="0.25">
      <c r="B33" s="216" t="s">
        <v>71</v>
      </c>
      <c r="C33" s="203" t="s">
        <v>454</v>
      </c>
      <c r="D33" s="229"/>
      <c r="E33" s="229"/>
    </row>
    <row r="34" spans="1:5" s="227" customFormat="1" ht="13.5" x14ac:dyDescent="0.25"/>
    <row r="35" spans="1:5" s="227" customFormat="1" ht="20.25" x14ac:dyDescent="0.25">
      <c r="B35" s="337" t="s">
        <v>72</v>
      </c>
      <c r="C35" s="230" t="s">
        <v>17</v>
      </c>
    </row>
    <row r="36" spans="1:5" s="227" customFormat="1" ht="13.5" x14ac:dyDescent="0.25">
      <c r="B36" s="338"/>
    </row>
    <row r="37" spans="1:5" s="227" customFormat="1" ht="13.5" x14ac:dyDescent="0.25">
      <c r="B37" s="338"/>
    </row>
    <row r="38" spans="1:5" s="227" customFormat="1" ht="20.25" x14ac:dyDescent="0.25">
      <c r="B38" s="339"/>
      <c r="C38" s="231"/>
    </row>
    <row r="39" spans="1:5" s="227" customFormat="1" ht="13.5" x14ac:dyDescent="0.25"/>
    <row r="40" spans="1:5" s="227" customFormat="1" ht="13.5"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76.5" x14ac:dyDescent="0.25">
      <c r="B47" s="202" t="s">
        <v>487</v>
      </c>
      <c r="C47" s="233"/>
      <c r="D47" s="233"/>
      <c r="E47" s="234"/>
    </row>
    <row r="48" spans="1:5" s="227" customFormat="1" ht="13.5" x14ac:dyDescent="0.25"/>
    <row r="49" spans="1:7" s="227" customFormat="1" ht="15.75" x14ac:dyDescent="0.25">
      <c r="A49" s="215" t="s">
        <v>75</v>
      </c>
    </row>
    <row r="50" spans="1:7" s="227" customFormat="1" ht="13.5" x14ac:dyDescent="0.25"/>
    <row r="51" spans="1:7" s="227" customFormat="1" ht="13.5" x14ac:dyDescent="0.25">
      <c r="B51" s="235" t="s">
        <v>455</v>
      </c>
      <c r="C51" s="236"/>
      <c r="D51" s="236"/>
      <c r="E51" s="237"/>
    </row>
    <row r="52" spans="1:7" s="227" customFormat="1" ht="13.5" x14ac:dyDescent="0.25"/>
    <row r="53" spans="1:7" s="227" customFormat="1" ht="15.75" x14ac:dyDescent="0.25">
      <c r="A53" s="215" t="s">
        <v>76</v>
      </c>
    </row>
    <row r="54" spans="1:7" s="227" customFormat="1" ht="13.5" x14ac:dyDescent="0.25"/>
    <row r="55" spans="1:7" s="227" customFormat="1" ht="13.5" x14ac:dyDescent="0.25">
      <c r="B55" s="235" t="s">
        <v>452</v>
      </c>
      <c r="C55" s="236"/>
      <c r="D55" s="236"/>
      <c r="E55" s="237"/>
    </row>
    <row r="56" spans="1:7" s="227" customFormat="1" ht="13.5" x14ac:dyDescent="0.25"/>
    <row r="57" spans="1:7" s="227" customFormat="1" ht="14.25" x14ac:dyDescent="0.25">
      <c r="A57" s="215" t="s">
        <v>32</v>
      </c>
    </row>
    <row r="58" spans="1:7" s="227" customFormat="1" ht="13.5" x14ac:dyDescent="0.25"/>
    <row r="59" spans="1:7" s="227" customForma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488</v>
      </c>
      <c r="C61" s="240" t="s">
        <v>465</v>
      </c>
      <c r="D61" s="240">
        <v>500</v>
      </c>
      <c r="E61" s="240">
        <v>1000</v>
      </c>
      <c r="F61" s="241">
        <v>1200</v>
      </c>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c r="C68" s="238" t="s">
        <v>3</v>
      </c>
      <c r="D68" s="245">
        <v>189000</v>
      </c>
      <c r="E68" s="245">
        <v>396000</v>
      </c>
      <c r="F68" s="257">
        <v>496800</v>
      </c>
      <c r="G68" s="244"/>
    </row>
    <row r="69" spans="1:7" x14ac:dyDescent="0.25">
      <c r="B69" s="240"/>
      <c r="C69" s="238" t="s">
        <v>3</v>
      </c>
      <c r="D69" s="245"/>
      <c r="E69" s="245"/>
      <c r="F69" s="246"/>
      <c r="G69" s="244"/>
    </row>
    <row r="70" spans="1:7" x14ac:dyDescent="0.25">
      <c r="B70" s="247" t="s">
        <v>4</v>
      </c>
      <c r="C70" s="247" t="s">
        <v>3</v>
      </c>
      <c r="D70" s="248">
        <f>SUM(D68:D69)</f>
        <v>189000</v>
      </c>
      <c r="E70" s="248">
        <f t="shared" ref="E70:G70" si="0">SUM(E68:E69)</f>
        <v>396000</v>
      </c>
      <c r="F70" s="248">
        <f t="shared" si="0"/>
        <v>496800</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f>C14</f>
        <v>0</v>
      </c>
    </row>
    <row r="76" spans="1:7" x14ac:dyDescent="0.25">
      <c r="B76" s="249" t="s">
        <v>40</v>
      </c>
      <c r="C76" s="250" t="s">
        <v>3</v>
      </c>
      <c r="D76" s="248">
        <f>D70</f>
        <v>189000</v>
      </c>
      <c r="E76" s="248">
        <f>E70</f>
        <v>396000</v>
      </c>
      <c r="F76" s="248">
        <f>F70</f>
        <v>496800</v>
      </c>
      <c r="G76" s="247">
        <f>G70</f>
        <v>0</v>
      </c>
    </row>
    <row r="77" spans="1:7" x14ac:dyDescent="0.25">
      <c r="B77" s="251" t="s">
        <v>38</v>
      </c>
      <c r="C77" s="250" t="s">
        <v>3</v>
      </c>
      <c r="D77" s="245">
        <f>D76</f>
        <v>189000</v>
      </c>
      <c r="E77" s="245">
        <f t="shared" ref="E77:F77" si="1">E76</f>
        <v>396000</v>
      </c>
      <c r="F77" s="245">
        <f t="shared" si="1"/>
        <v>496800</v>
      </c>
      <c r="G77" s="242"/>
    </row>
    <row r="78" spans="1:7" ht="27" x14ac:dyDescent="0.25">
      <c r="B78" s="252" t="s">
        <v>39</v>
      </c>
      <c r="C78" s="250" t="s">
        <v>3</v>
      </c>
      <c r="D78" s="250"/>
      <c r="E78" s="250"/>
      <c r="F78" s="253"/>
      <c r="G78" s="242"/>
    </row>
    <row r="79" spans="1:7" x14ac:dyDescent="0.25">
      <c r="B79" s="251" t="s">
        <v>42</v>
      </c>
      <c r="C79" s="250" t="s">
        <v>3</v>
      </c>
      <c r="D79" s="247">
        <f>SUM(D80:D81)</f>
        <v>0</v>
      </c>
      <c r="E79" s="247">
        <f t="shared" ref="E79:G79" si="2">SUM(E80:E81)</f>
        <v>0</v>
      </c>
      <c r="F79" s="247">
        <f t="shared" si="2"/>
        <v>0</v>
      </c>
      <c r="G79" s="247">
        <f t="shared" si="2"/>
        <v>0</v>
      </c>
    </row>
    <row r="80" spans="1:7" x14ac:dyDescent="0.25">
      <c r="B80" s="240"/>
      <c r="C80" s="250" t="s">
        <v>3</v>
      </c>
      <c r="D80" s="250"/>
      <c r="E80" s="250"/>
      <c r="F80" s="253"/>
      <c r="G80" s="242"/>
    </row>
    <row r="81" spans="1:7" x14ac:dyDescent="0.25">
      <c r="B81" s="240"/>
      <c r="C81" s="250" t="s">
        <v>3</v>
      </c>
      <c r="D81" s="250"/>
      <c r="E81" s="250"/>
      <c r="F81" s="253"/>
      <c r="G81" s="242"/>
    </row>
    <row r="82" spans="1:7" ht="27" x14ac:dyDescent="0.25">
      <c r="B82" s="249" t="s">
        <v>41</v>
      </c>
      <c r="C82" s="250" t="s">
        <v>3</v>
      </c>
      <c r="D82" s="248">
        <f>D76-D79-D78</f>
        <v>189000</v>
      </c>
      <c r="E82" s="248">
        <f t="shared" ref="E82:G82" si="3">E76-E79-E78</f>
        <v>396000</v>
      </c>
      <c r="F82" s="248">
        <f t="shared" si="3"/>
        <v>496800</v>
      </c>
      <c r="G82" s="247">
        <f t="shared" si="3"/>
        <v>0</v>
      </c>
    </row>
    <row r="83" spans="1:7" x14ac:dyDescent="0.25">
      <c r="B83" s="209"/>
    </row>
    <row r="84" spans="1:7" x14ac:dyDescent="0.25">
      <c r="A84" s="215" t="s">
        <v>36</v>
      </c>
      <c r="B84" s="209"/>
    </row>
    <row r="85" spans="1:7"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15.75" x14ac:dyDescent="0.25">
      <c r="A92" s="215" t="s">
        <v>83</v>
      </c>
      <c r="B92" s="209"/>
    </row>
    <row r="93" spans="1:7" x14ac:dyDescent="0.25">
      <c r="B93" s="209"/>
    </row>
    <row r="94" spans="1:7" x14ac:dyDescent="0.25">
      <c r="B94" s="332"/>
      <c r="C94" s="333"/>
      <c r="D94" s="333"/>
      <c r="E94" s="334"/>
    </row>
  </sheetData>
  <mergeCells count="21">
    <mergeCell ref="B35:B38"/>
    <mergeCell ref="B40:B42"/>
    <mergeCell ref="B59:B60"/>
    <mergeCell ref="C59:C60"/>
    <mergeCell ref="D59:D60"/>
    <mergeCell ref="F74:F75"/>
    <mergeCell ref="C86:E86"/>
    <mergeCell ref="F59:F60"/>
    <mergeCell ref="B66:B67"/>
    <mergeCell ref="C66:C67"/>
    <mergeCell ref="D66:D67"/>
    <mergeCell ref="E66:E67"/>
    <mergeCell ref="F66:F67"/>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xdr:col>
                    <xdr:colOff>85725</xdr:colOff>
                    <xdr:row>34</xdr:row>
                    <xdr:rowOff>9525</xdr:rowOff>
                  </from>
                  <to>
                    <xdr:col>2</xdr:col>
                    <xdr:colOff>609600</xdr:colOff>
                    <xdr:row>34</xdr:row>
                    <xdr:rowOff>190500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xdr:col>
                    <xdr:colOff>95250</xdr:colOff>
                    <xdr:row>35</xdr:row>
                    <xdr:rowOff>0</xdr:rowOff>
                  </from>
                  <to>
                    <xdr:col>2</xdr:col>
                    <xdr:colOff>609600</xdr:colOff>
                    <xdr:row>36</xdr:row>
                    <xdr:rowOff>66675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xdr:col>
                    <xdr:colOff>95250</xdr:colOff>
                    <xdr:row>37</xdr:row>
                    <xdr:rowOff>0</xdr:rowOff>
                  </from>
                  <to>
                    <xdr:col>2</xdr:col>
                    <xdr:colOff>609600</xdr:colOff>
                    <xdr:row>37</xdr:row>
                    <xdr:rowOff>161925</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xdr:col>
                    <xdr:colOff>95250</xdr:colOff>
                    <xdr:row>36</xdr:row>
                    <xdr:rowOff>0</xdr:rowOff>
                  </from>
                  <to>
                    <xdr:col>2</xdr:col>
                    <xdr:colOff>609600</xdr:colOff>
                    <xdr:row>37</xdr:row>
                    <xdr:rowOff>57150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xdr:col>
                    <xdr:colOff>38100</xdr:colOff>
                    <xdr:row>39</xdr:row>
                    <xdr:rowOff>28575</xdr:rowOff>
                  </from>
                  <to>
                    <xdr:col>2</xdr:col>
                    <xdr:colOff>609600</xdr:colOff>
                    <xdr:row>39</xdr:row>
                    <xdr:rowOff>161925</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xdr:col>
                    <xdr:colOff>47625</xdr:colOff>
                    <xdr:row>40</xdr:row>
                    <xdr:rowOff>28575</xdr:rowOff>
                  </from>
                  <to>
                    <xdr:col>2</xdr:col>
                    <xdr:colOff>609600</xdr:colOff>
                    <xdr:row>41</xdr:row>
                    <xdr:rowOff>57150</xdr:rowOff>
                  </to>
                </anchor>
              </controlPr>
            </control>
          </mc:Choice>
        </mc:AlternateContent>
        <mc:AlternateContent xmlns:mc="http://schemas.openxmlformats.org/markup-compatibility/2006">
          <mc:Choice Requires="x14">
            <control shapeId="23559" r:id="rId10" name="Check Box 7">
              <controlPr defaultSize="0" autoFill="0" autoLine="0" autoPict="0">
                <anchor moveWithCells="1">
                  <from>
                    <xdr:col>2</xdr:col>
                    <xdr:colOff>47625</xdr:colOff>
                    <xdr:row>41</xdr:row>
                    <xdr:rowOff>9525</xdr:rowOff>
                  </from>
                  <to>
                    <xdr:col>2</xdr:col>
                    <xdr:colOff>609600</xdr:colOff>
                    <xdr:row>42</xdr:row>
                    <xdr:rowOff>66675</xdr:rowOff>
                  </to>
                </anchor>
              </controlPr>
            </control>
          </mc:Choice>
        </mc:AlternateContent>
        <mc:AlternateContent xmlns:mc="http://schemas.openxmlformats.org/markup-compatibility/2006">
          <mc:Choice Requires="x14">
            <control shapeId="23560" r:id="rId11"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92D050"/>
  </sheetPr>
  <dimension ref="A1:J94"/>
  <sheetViews>
    <sheetView topLeftCell="A16" workbookViewId="0">
      <selection activeCell="C29" sqref="C29"/>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57</v>
      </c>
      <c r="B1" s="1"/>
      <c r="C1" s="5"/>
      <c r="D1" s="5"/>
      <c r="E1" s="3"/>
      <c r="F1" s="3"/>
      <c r="H1" s="3" t="s">
        <v>21</v>
      </c>
      <c r="I1" s="3" t="s">
        <v>26</v>
      </c>
      <c r="J1" s="1" t="s">
        <v>28</v>
      </c>
    </row>
    <row r="2" spans="1:10" ht="17.25" x14ac:dyDescent="0.25">
      <c r="A2" s="9"/>
      <c r="B2" s="10"/>
      <c r="C2" s="5"/>
      <c r="D2" s="5"/>
      <c r="E2" s="3"/>
      <c r="F2" s="3"/>
      <c r="H2" s="3" t="s">
        <v>22</v>
      </c>
      <c r="I2" s="1" t="s">
        <v>49</v>
      </c>
      <c r="J2" s="18" t="s">
        <v>16</v>
      </c>
    </row>
    <row r="3" spans="1:10" ht="17.25" x14ac:dyDescent="0.25">
      <c r="A3" s="11" t="s">
        <v>18</v>
      </c>
      <c r="B3" s="10"/>
      <c r="C3" s="5"/>
      <c r="D3" s="5"/>
      <c r="E3" s="3"/>
      <c r="F3" s="3"/>
      <c r="H3" s="3" t="s">
        <v>23</v>
      </c>
      <c r="I3" s="1" t="s">
        <v>50</v>
      </c>
      <c r="J3" s="18" t="s">
        <v>29</v>
      </c>
    </row>
    <row r="4" spans="1:10" ht="17.25" x14ac:dyDescent="0.25">
      <c r="A4" s="9"/>
      <c r="B4" s="10"/>
      <c r="C4" s="5"/>
      <c r="D4" s="5"/>
      <c r="E4" s="3"/>
      <c r="F4" s="3"/>
      <c r="H4" s="3" t="s">
        <v>24</v>
      </c>
      <c r="J4" s="18" t="s">
        <v>30</v>
      </c>
    </row>
    <row r="5" spans="1:10" ht="27" x14ac:dyDescent="0.25">
      <c r="A5" s="9"/>
      <c r="B5" s="12" t="s">
        <v>58</v>
      </c>
      <c r="C5" s="36" t="s">
        <v>87</v>
      </c>
      <c r="D5" s="5"/>
      <c r="E5" s="3"/>
      <c r="F5" s="3"/>
      <c r="G5" s="3"/>
    </row>
    <row r="6" spans="1:10" ht="60" customHeight="1" x14ac:dyDescent="0.25">
      <c r="A6" s="9"/>
      <c r="B6" s="12" t="s">
        <v>59</v>
      </c>
      <c r="C6" s="36" t="s">
        <v>88</v>
      </c>
      <c r="D6" s="5"/>
      <c r="E6" s="3"/>
      <c r="F6" s="3"/>
      <c r="G6" s="3"/>
    </row>
    <row r="7" spans="1:10" ht="17.25" x14ac:dyDescent="0.25">
      <c r="A7" s="9"/>
      <c r="B7" s="10"/>
      <c r="C7" s="33"/>
      <c r="D7" s="5"/>
      <c r="E7" s="3"/>
      <c r="F7" s="3"/>
      <c r="G7" s="3"/>
    </row>
    <row r="8" spans="1:10" ht="17.25" x14ac:dyDescent="0.25">
      <c r="A8" s="11" t="s">
        <v>19</v>
      </c>
      <c r="B8" s="10"/>
      <c r="C8" s="33"/>
      <c r="D8" s="5"/>
      <c r="E8" s="3"/>
      <c r="F8" s="3"/>
      <c r="G8" s="3"/>
    </row>
    <row r="9" spans="1:10" ht="17.25" x14ac:dyDescent="0.25">
      <c r="A9" s="11"/>
      <c r="B9" s="10"/>
      <c r="C9" s="33"/>
      <c r="D9" s="5"/>
      <c r="E9" s="3"/>
      <c r="F9" s="3"/>
      <c r="G9" s="3"/>
    </row>
    <row r="10" spans="1:10" ht="17.25" x14ac:dyDescent="0.25">
      <c r="A10" s="11"/>
      <c r="B10" s="12" t="s">
        <v>60</v>
      </c>
      <c r="C10" s="36" t="s">
        <v>89</v>
      </c>
      <c r="G10" s="3"/>
    </row>
    <row r="11" spans="1:10" ht="17.25" x14ac:dyDescent="0.25">
      <c r="A11" s="11"/>
      <c r="B11" s="12" t="s">
        <v>61</v>
      </c>
      <c r="C11" s="36">
        <v>1015</v>
      </c>
      <c r="G11" s="3"/>
    </row>
    <row r="12" spans="1:10" ht="17.25" x14ac:dyDescent="0.25">
      <c r="A12" s="11"/>
      <c r="B12" s="15"/>
      <c r="C12" s="34"/>
      <c r="D12" s="5"/>
      <c r="E12" s="3"/>
      <c r="F12" s="3"/>
      <c r="G12" s="3"/>
    </row>
    <row r="13" spans="1:10" ht="17.25" x14ac:dyDescent="0.25">
      <c r="A13" s="11"/>
      <c r="B13" s="12" t="s">
        <v>35</v>
      </c>
      <c r="C13" s="32"/>
      <c r="D13" s="5"/>
      <c r="E13" s="3"/>
      <c r="F13" s="3"/>
      <c r="G13" s="3"/>
    </row>
    <row r="14" spans="1:10" ht="17.25" x14ac:dyDescent="0.25">
      <c r="A14" s="11"/>
      <c r="B14" s="12" t="s">
        <v>62</v>
      </c>
      <c r="C14" s="32"/>
      <c r="D14" s="5"/>
      <c r="E14" s="3"/>
      <c r="F14" s="3"/>
      <c r="G14" s="3"/>
    </row>
    <row r="15" spans="1:10" ht="17.25" x14ac:dyDescent="0.25">
      <c r="A15" s="11"/>
      <c r="B15" s="10"/>
      <c r="C15" s="35"/>
      <c r="D15" s="5"/>
      <c r="E15" s="3"/>
      <c r="F15" s="3"/>
      <c r="G15" s="3"/>
    </row>
    <row r="16" spans="1:10" ht="17.25" x14ac:dyDescent="0.25">
      <c r="A16" s="11" t="s">
        <v>20</v>
      </c>
      <c r="B16" s="10"/>
      <c r="C16" s="35"/>
      <c r="D16" s="5"/>
      <c r="E16" s="3"/>
      <c r="F16" s="3"/>
      <c r="G16" s="3"/>
    </row>
    <row r="17" spans="1:10" ht="27" x14ac:dyDescent="0.25">
      <c r="B17" s="12" t="s">
        <v>63</v>
      </c>
      <c r="C17" s="36" t="s">
        <v>90</v>
      </c>
      <c r="D17" s="5"/>
      <c r="E17" s="3"/>
      <c r="F17" s="3"/>
      <c r="G17" s="3"/>
    </row>
    <row r="18" spans="1:10" ht="17.25" x14ac:dyDescent="0.25">
      <c r="A18" s="11"/>
      <c r="B18" s="12" t="s">
        <v>65</v>
      </c>
      <c r="C18" s="36">
        <v>12001</v>
      </c>
      <c r="D18" s="5"/>
      <c r="E18" s="3"/>
      <c r="F18" s="3"/>
      <c r="G18" s="3"/>
    </row>
    <row r="19" spans="1:10" ht="17.25" x14ac:dyDescent="0.25">
      <c r="A19" s="11"/>
      <c r="B19" s="5"/>
      <c r="C19" s="33"/>
      <c r="D19" s="5"/>
      <c r="E19" s="3"/>
      <c r="F19" s="3"/>
      <c r="G19" s="3"/>
    </row>
    <row r="20" spans="1:10" ht="26.25" customHeight="1" x14ac:dyDescent="0.25">
      <c r="A20" s="11"/>
      <c r="B20" s="12" t="s">
        <v>64</v>
      </c>
      <c r="C20" s="37" t="s">
        <v>23</v>
      </c>
      <c r="F20" s="3"/>
      <c r="G20" s="3"/>
    </row>
    <row r="21" spans="1:10" ht="17.25" x14ac:dyDescent="0.25">
      <c r="A21" s="11"/>
      <c r="B21" s="1"/>
      <c r="C21" s="42" t="s">
        <v>23</v>
      </c>
      <c r="F21" s="3"/>
      <c r="G21" s="3"/>
    </row>
    <row r="22" spans="1:10" ht="17.25" x14ac:dyDescent="0.25">
      <c r="A22" s="11"/>
      <c r="B22" s="10"/>
      <c r="C22" s="35"/>
      <c r="D22" s="5"/>
      <c r="E22" s="3"/>
      <c r="F22" s="3"/>
      <c r="G22" s="3"/>
    </row>
    <row r="23" spans="1:10" ht="17.25" x14ac:dyDescent="0.25">
      <c r="A23" s="11"/>
      <c r="B23" s="12" t="s">
        <v>66</v>
      </c>
      <c r="C23" s="37" t="s">
        <v>50</v>
      </c>
      <c r="F23" s="3"/>
      <c r="G23" s="3"/>
    </row>
    <row r="24" spans="1:10" ht="17.25" x14ac:dyDescent="0.25">
      <c r="A24" s="11"/>
      <c r="B24" s="1"/>
      <c r="C24" s="42" t="s">
        <v>23</v>
      </c>
      <c r="D24" s="5"/>
      <c r="E24" s="3"/>
      <c r="F24" s="3"/>
      <c r="G24" s="3"/>
    </row>
    <row r="25" spans="1:10" ht="17.25" x14ac:dyDescent="0.25">
      <c r="A25" s="11"/>
      <c r="B25" s="10"/>
      <c r="C25" s="13"/>
      <c r="D25" s="5"/>
      <c r="E25" s="3"/>
      <c r="F25" s="3"/>
      <c r="G25" s="3"/>
    </row>
    <row r="26" spans="1:10" customFormat="1" ht="15.75" customHeight="1" x14ac:dyDescent="0.25">
      <c r="A26" s="11" t="s">
        <v>27</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6" t="s">
        <v>67</v>
      </c>
      <c r="C28" s="16" t="s">
        <v>68</v>
      </c>
      <c r="D28" s="16" t="s">
        <v>69</v>
      </c>
      <c r="E28" s="16" t="s">
        <v>70</v>
      </c>
      <c r="F28" s="8"/>
      <c r="G28" s="8"/>
      <c r="H28" s="8"/>
      <c r="I28" s="8"/>
      <c r="J28" s="8"/>
    </row>
    <row r="29" spans="1:10" customFormat="1" ht="175.5" x14ac:dyDescent="0.3">
      <c r="B29" s="39" t="s">
        <v>16</v>
      </c>
      <c r="C29" s="40" t="s">
        <v>91</v>
      </c>
      <c r="D29" s="40" t="s">
        <v>92</v>
      </c>
      <c r="E29" s="40" t="s">
        <v>93</v>
      </c>
      <c r="F29" s="17"/>
      <c r="G29" s="8"/>
      <c r="H29" s="8"/>
      <c r="I29" s="8"/>
      <c r="J29" s="17"/>
    </row>
    <row r="30" spans="1:10" ht="17.25" x14ac:dyDescent="0.25">
      <c r="A30" s="11"/>
      <c r="B30" s="10"/>
      <c r="C30" s="13"/>
      <c r="D30" s="5"/>
      <c r="E30" s="3"/>
      <c r="F30" s="3"/>
      <c r="G30" s="3"/>
    </row>
    <row r="31" spans="1:10" s="6" customFormat="1" ht="20.25" customHeight="1" x14ac:dyDescent="0.25">
      <c r="A31" s="11" t="s">
        <v>31</v>
      </c>
    </row>
    <row r="32" spans="1:10" s="6" customFormat="1" ht="15" customHeight="1" x14ac:dyDescent="0.25"/>
    <row r="33" spans="1:5" s="6" customFormat="1" ht="27" x14ac:dyDescent="0.25">
      <c r="B33" s="12" t="s">
        <v>71</v>
      </c>
      <c r="C33" s="38" t="s">
        <v>90</v>
      </c>
    </row>
    <row r="34" spans="1:5" s="6" customFormat="1" ht="17.25" customHeight="1" x14ac:dyDescent="0.25"/>
    <row r="35" spans="1:5" s="6" customFormat="1" ht="16.5" customHeight="1" x14ac:dyDescent="0.25">
      <c r="B35" s="348" t="s">
        <v>72</v>
      </c>
      <c r="C35" s="19" t="s">
        <v>17</v>
      </c>
    </row>
    <row r="36" spans="1:5" s="6" customFormat="1" ht="15" customHeight="1" x14ac:dyDescent="0.25">
      <c r="B36" s="349"/>
    </row>
    <row r="37" spans="1:5" s="6" customFormat="1" ht="15" customHeight="1" x14ac:dyDescent="0.25">
      <c r="B37" s="349"/>
    </row>
    <row r="38" spans="1:5" s="6" customFormat="1" ht="15" customHeight="1" x14ac:dyDescent="0.25">
      <c r="B38" s="350"/>
      <c r="C38" s="20"/>
    </row>
    <row r="39" spans="1:5" s="6" customFormat="1" ht="15" customHeight="1" x14ac:dyDescent="0.25"/>
    <row r="40" spans="1:5" s="6" customFormat="1" ht="13.5" customHeight="1" x14ac:dyDescent="0.25">
      <c r="B40" s="348" t="s">
        <v>73</v>
      </c>
    </row>
    <row r="41" spans="1:5" s="6" customFormat="1" ht="13.5" x14ac:dyDescent="0.25">
      <c r="B41" s="349"/>
    </row>
    <row r="42" spans="1:5" s="6" customFormat="1" ht="13.5" x14ac:dyDescent="0.25">
      <c r="B42" s="350"/>
    </row>
    <row r="43" spans="1:5" s="6" customFormat="1" ht="13.5" x14ac:dyDescent="0.25"/>
    <row r="44" spans="1:5" s="6" customFormat="1" ht="13.5" x14ac:dyDescent="0.25"/>
    <row r="45" spans="1:5" s="6" customFormat="1" ht="15.75" x14ac:dyDescent="0.25">
      <c r="A45" s="11" t="s">
        <v>74</v>
      </c>
    </row>
    <row r="46" spans="1:5" s="6" customFormat="1" ht="13.5" x14ac:dyDescent="0.25"/>
    <row r="47" spans="1:5" s="6" customFormat="1" ht="294.75" customHeight="1" x14ac:dyDescent="0.25">
      <c r="B47" s="351" t="s">
        <v>111</v>
      </c>
      <c r="C47" s="352"/>
      <c r="D47" s="352"/>
      <c r="E47" s="353"/>
    </row>
    <row r="48" spans="1:5" s="6" customFormat="1" ht="15" customHeight="1" x14ac:dyDescent="0.25"/>
    <row r="49" spans="1:7" s="6" customFormat="1" ht="15" customHeight="1" x14ac:dyDescent="0.25">
      <c r="A49" s="11" t="s">
        <v>75</v>
      </c>
    </row>
    <row r="50" spans="1:7" s="6" customFormat="1" ht="15" customHeight="1" x14ac:dyDescent="0.25"/>
    <row r="51" spans="1:7" s="6" customFormat="1" ht="110.25" customHeight="1" x14ac:dyDescent="0.25">
      <c r="B51" s="351" t="s">
        <v>94</v>
      </c>
      <c r="C51" s="352"/>
      <c r="D51" s="352"/>
      <c r="E51" s="353"/>
    </row>
    <row r="52" spans="1:7" s="6" customFormat="1" ht="15" customHeight="1" x14ac:dyDescent="0.25"/>
    <row r="53" spans="1:7" s="6" customFormat="1" ht="15" customHeight="1" x14ac:dyDescent="0.25">
      <c r="A53" s="11" t="s">
        <v>76</v>
      </c>
    </row>
    <row r="54" spans="1:7" s="6" customFormat="1" ht="15" customHeight="1" x14ac:dyDescent="0.25"/>
    <row r="55" spans="1:7" s="6" customFormat="1" ht="13.5" x14ac:dyDescent="0.25">
      <c r="B55" s="351" t="s">
        <v>95</v>
      </c>
      <c r="C55" s="352"/>
      <c r="D55" s="352"/>
      <c r="E55" s="353"/>
    </row>
    <row r="56" spans="1:7" s="6" customFormat="1" ht="13.5" x14ac:dyDescent="0.25"/>
    <row r="57" spans="1:7" s="6" customFormat="1" ht="14.25" x14ac:dyDescent="0.25">
      <c r="A57" s="11" t="s">
        <v>32</v>
      </c>
    </row>
    <row r="58" spans="1:7" s="6" customFormat="1" ht="13.5" x14ac:dyDescent="0.25"/>
    <row r="59" spans="1:7" s="6" customFormat="1" ht="15" customHeight="1" x14ac:dyDescent="0.25">
      <c r="B59" s="343" t="s">
        <v>77</v>
      </c>
      <c r="C59" s="343" t="s">
        <v>0</v>
      </c>
      <c r="D59" s="343" t="s">
        <v>7</v>
      </c>
      <c r="E59" s="343" t="s">
        <v>10</v>
      </c>
      <c r="F59" s="343" t="s">
        <v>9</v>
      </c>
      <c r="G59" s="31" t="s">
        <v>78</v>
      </c>
    </row>
    <row r="60" spans="1:7" s="6" customFormat="1" ht="13.5" x14ac:dyDescent="0.25">
      <c r="B60" s="344"/>
      <c r="C60" s="344"/>
      <c r="D60" s="344"/>
      <c r="E60" s="344"/>
      <c r="F60" s="344"/>
      <c r="G60" s="31">
        <f>C14</f>
        <v>0</v>
      </c>
    </row>
    <row r="61" spans="1:7" x14ac:dyDescent="0.25">
      <c r="B61" s="41" t="s">
        <v>96</v>
      </c>
      <c r="C61" s="41" t="s">
        <v>98</v>
      </c>
      <c r="D61" s="53">
        <v>9095</v>
      </c>
      <c r="E61" s="53">
        <v>9095</v>
      </c>
      <c r="F61" s="54">
        <v>9095</v>
      </c>
      <c r="G61" s="23"/>
    </row>
    <row r="62" spans="1:7" x14ac:dyDescent="0.25">
      <c r="B62" s="41" t="s">
        <v>97</v>
      </c>
      <c r="C62" s="41" t="s">
        <v>99</v>
      </c>
      <c r="D62" s="50">
        <v>654840</v>
      </c>
      <c r="E62" s="50">
        <v>654840</v>
      </c>
      <c r="F62" s="50">
        <v>654840</v>
      </c>
      <c r="G62" s="23"/>
    </row>
    <row r="63" spans="1:7" x14ac:dyDescent="0.25">
      <c r="B63" s="6"/>
    </row>
    <row r="64" spans="1:7" x14ac:dyDescent="0.25">
      <c r="A64" s="11" t="s">
        <v>33</v>
      </c>
      <c r="B64" s="6"/>
    </row>
    <row r="65" spans="1:7" x14ac:dyDescent="0.25">
      <c r="B65" s="6"/>
    </row>
    <row r="66" spans="1:7" x14ac:dyDescent="0.25">
      <c r="B66" s="343" t="s">
        <v>79</v>
      </c>
      <c r="C66" s="343" t="s">
        <v>2</v>
      </c>
      <c r="D66" s="343" t="s">
        <v>7</v>
      </c>
      <c r="E66" s="343" t="s">
        <v>1</v>
      </c>
      <c r="F66" s="343" t="s">
        <v>9</v>
      </c>
      <c r="G66" s="21" t="s">
        <v>37</v>
      </c>
    </row>
    <row r="67" spans="1:7" x14ac:dyDescent="0.25">
      <c r="B67" s="344"/>
      <c r="C67" s="344"/>
      <c r="D67" s="344"/>
      <c r="E67" s="344"/>
      <c r="F67" s="344"/>
      <c r="G67" s="21">
        <f>C14</f>
        <v>0</v>
      </c>
    </row>
    <row r="68" spans="1:7" x14ac:dyDescent="0.25">
      <c r="B68" s="41" t="s">
        <v>96</v>
      </c>
      <c r="C68" s="21" t="s">
        <v>3</v>
      </c>
      <c r="D68" s="50">
        <v>654840</v>
      </c>
      <c r="E68" s="50">
        <v>654840</v>
      </c>
      <c r="F68" s="50">
        <v>654840</v>
      </c>
      <c r="G68" s="25"/>
    </row>
    <row r="69" spans="1:7" x14ac:dyDescent="0.25">
      <c r="B69" s="22"/>
      <c r="C69" s="21" t="s">
        <v>3</v>
      </c>
      <c r="D69" s="24"/>
      <c r="E69" s="24"/>
      <c r="F69" s="27"/>
      <c r="G69" s="25"/>
    </row>
    <row r="70" spans="1:7" x14ac:dyDescent="0.25">
      <c r="B70" s="14" t="s">
        <v>4</v>
      </c>
      <c r="C70" s="14" t="s">
        <v>3</v>
      </c>
      <c r="D70" s="50">
        <f>SUM(D68:D69)</f>
        <v>654840</v>
      </c>
      <c r="E70" s="50">
        <f t="shared" ref="E70:G70" si="0">SUM(E68:E69)</f>
        <v>654840</v>
      </c>
      <c r="F70" s="50">
        <f t="shared" si="0"/>
        <v>654840</v>
      </c>
      <c r="G70" s="14">
        <f t="shared" si="0"/>
        <v>0</v>
      </c>
    </row>
    <row r="71" spans="1:7" x14ac:dyDescent="0.25">
      <c r="B71" s="1"/>
    </row>
    <row r="72" spans="1:7" x14ac:dyDescent="0.25">
      <c r="A72" s="11" t="s">
        <v>34</v>
      </c>
      <c r="B72" s="1"/>
    </row>
    <row r="73" spans="1:7" x14ac:dyDescent="0.25">
      <c r="B73" s="1"/>
    </row>
    <row r="74" spans="1:7" x14ac:dyDescent="0.25">
      <c r="B74" s="343" t="s">
        <v>80</v>
      </c>
      <c r="C74" s="343" t="s">
        <v>2</v>
      </c>
      <c r="D74" s="343" t="s">
        <v>7</v>
      </c>
      <c r="E74" s="343" t="s">
        <v>1</v>
      </c>
      <c r="F74" s="343" t="s">
        <v>9</v>
      </c>
      <c r="G74" s="21" t="s">
        <v>37</v>
      </c>
    </row>
    <row r="75" spans="1:7" x14ac:dyDescent="0.25">
      <c r="B75" s="344"/>
      <c r="C75" s="344"/>
      <c r="D75" s="344"/>
      <c r="E75" s="344"/>
      <c r="F75" s="344"/>
      <c r="G75" s="21">
        <f>C14</f>
        <v>0</v>
      </c>
    </row>
    <row r="76" spans="1:7" x14ac:dyDescent="0.25">
      <c r="B76" s="28" t="s">
        <v>40</v>
      </c>
      <c r="C76" s="26" t="s">
        <v>3</v>
      </c>
      <c r="D76" s="50">
        <f>D70</f>
        <v>654840</v>
      </c>
      <c r="E76" s="50">
        <f>E70</f>
        <v>654840</v>
      </c>
      <c r="F76" s="50">
        <f>F70</f>
        <v>654840</v>
      </c>
      <c r="G76" s="14">
        <f>G70</f>
        <v>0</v>
      </c>
    </row>
    <row r="77" spans="1:7" x14ac:dyDescent="0.25">
      <c r="B77" s="29" t="s">
        <v>38</v>
      </c>
      <c r="C77" s="26" t="s">
        <v>3</v>
      </c>
      <c r="D77" s="50">
        <v>654840</v>
      </c>
      <c r="E77" s="50">
        <v>654840</v>
      </c>
      <c r="F77" s="50">
        <v>654840</v>
      </c>
      <c r="G77" s="23"/>
    </row>
    <row r="78" spans="1:7" ht="15" customHeight="1" x14ac:dyDescent="0.25">
      <c r="B78" s="30" t="s">
        <v>39</v>
      </c>
      <c r="C78" s="26" t="s">
        <v>3</v>
      </c>
      <c r="D78" s="51"/>
      <c r="E78" s="51"/>
      <c r="F78" s="52"/>
      <c r="G78" s="23"/>
    </row>
    <row r="79" spans="1:7" x14ac:dyDescent="0.25">
      <c r="B79" s="29" t="s">
        <v>42</v>
      </c>
      <c r="C79" s="26" t="s">
        <v>3</v>
      </c>
      <c r="D79" s="50">
        <f>SUM(D80:D81)</f>
        <v>0</v>
      </c>
      <c r="E79" s="50">
        <f t="shared" ref="E79:G79" si="1">SUM(E80:E81)</f>
        <v>0</v>
      </c>
      <c r="F79" s="50">
        <f t="shared" si="1"/>
        <v>0</v>
      </c>
      <c r="G79" s="14">
        <f t="shared" si="1"/>
        <v>0</v>
      </c>
    </row>
    <row r="80" spans="1:7" x14ac:dyDescent="0.25">
      <c r="B80" s="22"/>
      <c r="C80" s="26" t="s">
        <v>3</v>
      </c>
      <c r="D80" s="51"/>
      <c r="E80" s="51"/>
      <c r="F80" s="52"/>
      <c r="G80" s="23"/>
    </row>
    <row r="81" spans="1:7" x14ac:dyDescent="0.25">
      <c r="B81" s="22"/>
      <c r="C81" s="26" t="s">
        <v>3</v>
      </c>
      <c r="D81" s="51"/>
      <c r="E81" s="51"/>
      <c r="F81" s="52"/>
      <c r="G81" s="23"/>
    </row>
    <row r="82" spans="1:7" ht="15.75" customHeight="1" x14ac:dyDescent="0.25">
      <c r="B82" s="28" t="s">
        <v>41</v>
      </c>
      <c r="C82" s="26" t="s">
        <v>3</v>
      </c>
      <c r="D82" s="50">
        <f>D76-D79-D78</f>
        <v>654840</v>
      </c>
      <c r="E82" s="50">
        <f t="shared" ref="E82:G82" si="2">E76-E79-E78</f>
        <v>654840</v>
      </c>
      <c r="F82" s="50">
        <f t="shared" si="2"/>
        <v>654840</v>
      </c>
      <c r="G82" s="14">
        <f t="shared" si="2"/>
        <v>0</v>
      </c>
    </row>
    <row r="83" spans="1:7" x14ac:dyDescent="0.25">
      <c r="B83" s="1"/>
    </row>
    <row r="84" spans="1:7" ht="19.5" customHeight="1" x14ac:dyDescent="0.25">
      <c r="A84" s="11" t="s">
        <v>36</v>
      </c>
      <c r="B84" s="1"/>
    </row>
    <row r="85" spans="1:7" ht="21" customHeight="1" x14ac:dyDescent="0.25">
      <c r="B85" s="1"/>
    </row>
    <row r="86" spans="1:7" x14ac:dyDescent="0.25">
      <c r="B86" s="28" t="s">
        <v>81</v>
      </c>
      <c r="C86" s="345"/>
      <c r="D86" s="346"/>
      <c r="E86" s="347"/>
    </row>
    <row r="87" spans="1:7" x14ac:dyDescent="0.25">
      <c r="B87" s="1"/>
    </row>
    <row r="88" spans="1:7" ht="15.75" x14ac:dyDescent="0.25">
      <c r="A88" s="11" t="s">
        <v>82</v>
      </c>
      <c r="B88" s="4"/>
    </row>
    <row r="89" spans="1:7" x14ac:dyDescent="0.25">
      <c r="B89" s="1"/>
    </row>
    <row r="90" spans="1:7" x14ac:dyDescent="0.25">
      <c r="B90" s="28" t="s">
        <v>5</v>
      </c>
      <c r="C90" s="345"/>
      <c r="D90" s="346"/>
      <c r="E90" s="347"/>
    </row>
    <row r="91" spans="1:7" x14ac:dyDescent="0.25">
      <c r="B91" s="28" t="s">
        <v>6</v>
      </c>
      <c r="C91" s="345"/>
      <c r="D91" s="346"/>
      <c r="E91" s="347"/>
    </row>
    <row r="92" spans="1:7" ht="24.75" customHeight="1" x14ac:dyDescent="0.25">
      <c r="A92" s="11" t="s">
        <v>83</v>
      </c>
      <c r="B92" s="1"/>
    </row>
    <row r="93" spans="1:7" x14ac:dyDescent="0.25">
      <c r="B93" s="1"/>
    </row>
    <row r="94" spans="1:7" x14ac:dyDescent="0.25">
      <c r="B94" s="345"/>
      <c r="C94" s="346"/>
      <c r="D94" s="346"/>
      <c r="E94" s="347"/>
    </row>
  </sheetData>
  <mergeCells count="24">
    <mergeCell ref="C86:E86"/>
    <mergeCell ref="C90:E90"/>
    <mergeCell ref="C91:E91"/>
    <mergeCell ref="B94:E94"/>
    <mergeCell ref="B35:B38"/>
    <mergeCell ref="B40:B42"/>
    <mergeCell ref="B47:E47"/>
    <mergeCell ref="B51:E51"/>
    <mergeCell ref="B55:E55"/>
    <mergeCell ref="B59:B60"/>
    <mergeCell ref="C59:C60"/>
    <mergeCell ref="D59:D60"/>
    <mergeCell ref="E59:E60"/>
    <mergeCell ref="C74:C75"/>
    <mergeCell ref="D74:D75"/>
    <mergeCell ref="E74:E75"/>
    <mergeCell ref="F74:F75"/>
    <mergeCell ref="B74:B75"/>
    <mergeCell ref="F59:F60"/>
    <mergeCell ref="B66:B67"/>
    <mergeCell ref="C66:C67"/>
    <mergeCell ref="D66:D67"/>
    <mergeCell ref="E66:E67"/>
    <mergeCell ref="F66:F67"/>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95" r:id="rId4" name="Check Box 23">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3096" r:id="rId5" name="Check Box 24">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3097" r:id="rId6" name="Check Box 25">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098" r:id="rId7" name="Check Box 26">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3107" r:id="rId8" name="Check Box 3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3108" r:id="rId9" name="Check Box 3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3110" r:id="rId10" name="Check Box 38">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94"/>
  <sheetViews>
    <sheetView topLeftCell="A70" workbookViewId="0">
      <selection activeCell="A55" sqref="A1:XFD1048576"/>
    </sheetView>
  </sheetViews>
  <sheetFormatPr defaultRowHeight="15" x14ac:dyDescent="0.25"/>
  <cols>
    <col min="1" max="1" width="9.140625" style="209"/>
    <col min="2" max="2" width="62.42578125" style="255" customWidth="1"/>
    <col min="3" max="3" width="80.8554687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56" t="s">
        <v>100</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56" t="s">
        <v>101</v>
      </c>
      <c r="G10" s="211"/>
    </row>
    <row r="11" spans="1:10" ht="17.25" x14ac:dyDescent="0.25">
      <c r="A11" s="215"/>
      <c r="B11" s="216" t="s">
        <v>61</v>
      </c>
      <c r="C11" s="217" t="s">
        <v>102</v>
      </c>
      <c r="G11" s="211"/>
    </row>
    <row r="12" spans="1:10" ht="405" x14ac:dyDescent="0.25">
      <c r="A12" s="215"/>
      <c r="B12" s="218"/>
      <c r="C12" s="238" t="s">
        <v>103</v>
      </c>
      <c r="D12" s="210"/>
      <c r="E12" s="211"/>
      <c r="F12" s="211"/>
      <c r="G12" s="211"/>
    </row>
    <row r="13" spans="1:10" ht="17.25" x14ac:dyDescent="0.25">
      <c r="A13" s="215"/>
      <c r="B13" s="216" t="s">
        <v>35</v>
      </c>
      <c r="C13" s="264">
        <v>2024</v>
      </c>
      <c r="D13" s="210"/>
      <c r="E13" s="211"/>
      <c r="F13" s="211"/>
      <c r="G13" s="211"/>
    </row>
    <row r="14" spans="1:10" ht="17.25" x14ac:dyDescent="0.25">
      <c r="A14" s="215"/>
      <c r="B14" s="216" t="s">
        <v>62</v>
      </c>
      <c r="C14" s="264">
        <v>2024</v>
      </c>
      <c r="D14" s="210"/>
      <c r="E14" s="211"/>
      <c r="F14" s="211"/>
      <c r="G14" s="211"/>
    </row>
    <row r="15" spans="1:10" ht="17.25" x14ac:dyDescent="0.25">
      <c r="A15" s="215"/>
      <c r="B15" s="213"/>
      <c r="C15" s="265"/>
      <c r="D15" s="210"/>
      <c r="E15" s="211"/>
      <c r="F15" s="211"/>
      <c r="G15" s="211"/>
    </row>
    <row r="16" spans="1:10" ht="17.25" x14ac:dyDescent="0.25">
      <c r="A16" s="215" t="s">
        <v>20</v>
      </c>
      <c r="B16" s="213"/>
      <c r="C16" s="220"/>
      <c r="D16" s="210"/>
      <c r="E16" s="211"/>
      <c r="F16" s="211"/>
      <c r="G16" s="211"/>
    </row>
    <row r="17" spans="1:10" ht="17.25" x14ac:dyDescent="0.25">
      <c r="B17" s="216" t="s">
        <v>63</v>
      </c>
      <c r="C17" s="217" t="s">
        <v>104</v>
      </c>
      <c r="D17" s="210"/>
      <c r="E17" s="211"/>
      <c r="F17" s="211"/>
      <c r="G17" s="211"/>
    </row>
    <row r="18" spans="1:10" ht="17.25" x14ac:dyDescent="0.25">
      <c r="A18" s="215"/>
      <c r="B18" s="216" t="s">
        <v>65</v>
      </c>
      <c r="C18" s="217" t="s">
        <v>102</v>
      </c>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23</v>
      </c>
      <c r="F20" s="211"/>
      <c r="G20" s="211"/>
    </row>
    <row r="21" spans="1:10" ht="17.25" x14ac:dyDescent="0.25">
      <c r="A21" s="215"/>
      <c r="B21" s="209"/>
      <c r="C21" s="217" t="s">
        <v>23</v>
      </c>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t="s">
        <v>23</v>
      </c>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95.25" x14ac:dyDescent="0.3">
      <c r="B29" s="225" t="s">
        <v>30</v>
      </c>
      <c r="C29" s="226" t="s">
        <v>105</v>
      </c>
      <c r="D29" s="225"/>
      <c r="E29" s="226" t="s">
        <v>106</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15" customHeight="1" x14ac:dyDescent="0.25"/>
    <row r="33" spans="1:5" s="227" customFormat="1" ht="58.5" customHeight="1" x14ac:dyDescent="0.25">
      <c r="B33" s="216" t="s">
        <v>71</v>
      </c>
      <c r="C33" s="226" t="s">
        <v>107</v>
      </c>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34.5" customHeight="1" x14ac:dyDescent="0.25">
      <c r="B47" s="340" t="s">
        <v>108</v>
      </c>
      <c r="C47" s="341"/>
      <c r="D47" s="341"/>
      <c r="E47" s="342"/>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45" customHeight="1" x14ac:dyDescent="0.25">
      <c r="B51" s="340" t="s">
        <v>109</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66" customFormat="1" ht="40.5" customHeight="1" x14ac:dyDescent="0.25">
      <c r="B55" s="340" t="s">
        <v>110</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2024</v>
      </c>
    </row>
    <row r="61" spans="1:7" x14ac:dyDescent="0.25">
      <c r="B61" s="239" t="s">
        <v>96</v>
      </c>
      <c r="C61" s="240" t="s">
        <v>98</v>
      </c>
      <c r="D61" s="267">
        <v>2500</v>
      </c>
      <c r="E61" s="240"/>
      <c r="F61" s="241"/>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2024</v>
      </c>
    </row>
    <row r="68" spans="1:7" x14ac:dyDescent="0.25">
      <c r="B68" s="240" t="s">
        <v>96</v>
      </c>
      <c r="C68" s="238" t="s">
        <v>3</v>
      </c>
      <c r="D68" s="267">
        <v>2500</v>
      </c>
      <c r="E68" s="250"/>
      <c r="F68" s="253"/>
      <c r="G68" s="244"/>
    </row>
    <row r="69" spans="1:7" x14ac:dyDescent="0.25">
      <c r="B69" s="240"/>
      <c r="C69" s="238" t="s">
        <v>3</v>
      </c>
      <c r="D69" s="250"/>
      <c r="E69" s="250"/>
      <c r="F69" s="258"/>
      <c r="G69" s="244"/>
    </row>
    <row r="70" spans="1:7" x14ac:dyDescent="0.25">
      <c r="B70" s="247" t="s">
        <v>4</v>
      </c>
      <c r="C70" s="247" t="s">
        <v>3</v>
      </c>
      <c r="D70" s="268">
        <f>SUM(D68:D69)</f>
        <v>2500</v>
      </c>
      <c r="E70" s="247">
        <f t="shared" ref="E70:G70" si="0">SUM(E68:E69)</f>
        <v>0</v>
      </c>
      <c r="F70" s="247">
        <f t="shared" si="0"/>
        <v>0</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f>C14</f>
        <v>2024</v>
      </c>
    </row>
    <row r="76" spans="1:7" x14ac:dyDescent="0.25">
      <c r="B76" s="249" t="s">
        <v>40</v>
      </c>
      <c r="C76" s="250" t="s">
        <v>3</v>
      </c>
      <c r="D76" s="268">
        <f>D70</f>
        <v>2500</v>
      </c>
      <c r="E76" s="247">
        <f>E70</f>
        <v>0</v>
      </c>
      <c r="F76" s="247">
        <f>F70</f>
        <v>0</v>
      </c>
      <c r="G76" s="247">
        <f>G70</f>
        <v>0</v>
      </c>
    </row>
    <row r="77" spans="1:7" x14ac:dyDescent="0.25">
      <c r="B77" s="251" t="s">
        <v>38</v>
      </c>
      <c r="C77" s="250" t="s">
        <v>3</v>
      </c>
      <c r="D77" s="267">
        <v>2500</v>
      </c>
      <c r="E77" s="250"/>
      <c r="F77" s="253"/>
      <c r="G77" s="242"/>
    </row>
    <row r="78" spans="1:7" ht="15" customHeight="1" x14ac:dyDescent="0.25">
      <c r="B78" s="252" t="s">
        <v>39</v>
      </c>
      <c r="C78" s="250" t="s">
        <v>3</v>
      </c>
      <c r="D78" s="250"/>
      <c r="E78" s="250"/>
      <c r="F78" s="253"/>
      <c r="G78" s="242"/>
    </row>
    <row r="79" spans="1:7" x14ac:dyDescent="0.25">
      <c r="B79" s="251" t="s">
        <v>42</v>
      </c>
      <c r="C79" s="250" t="s">
        <v>3</v>
      </c>
      <c r="D79" s="247">
        <f>SUM(D80:D81)</f>
        <v>0</v>
      </c>
      <c r="E79" s="247">
        <f t="shared" ref="E79:G79" si="1">SUM(E80:E81)</f>
        <v>0</v>
      </c>
      <c r="F79" s="247">
        <f t="shared" si="1"/>
        <v>0</v>
      </c>
      <c r="G79" s="247">
        <f t="shared" si="1"/>
        <v>0</v>
      </c>
    </row>
    <row r="80" spans="1:7" x14ac:dyDescent="0.25">
      <c r="B80" s="240"/>
      <c r="C80" s="250" t="s">
        <v>3</v>
      </c>
      <c r="D80" s="250"/>
      <c r="E80" s="250"/>
      <c r="F80" s="253"/>
      <c r="G80" s="242"/>
    </row>
    <row r="81" spans="1:7" x14ac:dyDescent="0.25">
      <c r="B81" s="240"/>
      <c r="C81" s="250" t="s">
        <v>3</v>
      </c>
      <c r="D81" s="250"/>
      <c r="E81" s="250"/>
      <c r="F81" s="253"/>
      <c r="G81" s="242"/>
    </row>
    <row r="82" spans="1:7" ht="15.75" customHeight="1" x14ac:dyDescent="0.25">
      <c r="B82" s="249" t="s">
        <v>41</v>
      </c>
      <c r="C82" s="250" t="s">
        <v>3</v>
      </c>
      <c r="D82" s="247">
        <f>D76-D79-D78</f>
        <v>2500</v>
      </c>
      <c r="E82" s="247">
        <f t="shared" ref="E82:G82" si="2">E76-E79-E78</f>
        <v>0</v>
      </c>
      <c r="F82" s="247">
        <f t="shared" si="2"/>
        <v>0</v>
      </c>
      <c r="G82" s="247">
        <f t="shared" si="2"/>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xdr:col>
                    <xdr:colOff>85725</xdr:colOff>
                    <xdr:row>34</xdr:row>
                    <xdr:rowOff>9525</xdr:rowOff>
                  </from>
                  <to>
                    <xdr:col>2</xdr:col>
                    <xdr:colOff>4724400</xdr:colOff>
                    <xdr:row>35</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95250</xdr:colOff>
                    <xdr:row>37</xdr:row>
                    <xdr:rowOff>0</xdr:rowOff>
                  </from>
                  <to>
                    <xdr:col>2</xdr:col>
                    <xdr:colOff>4371975</xdr:colOff>
                    <xdr:row>37</xdr:row>
                    <xdr:rowOff>161925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95250</xdr:colOff>
                    <xdr:row>35</xdr:row>
                    <xdr:rowOff>180975</xdr:rowOff>
                  </from>
                  <to>
                    <xdr:col>2</xdr:col>
                    <xdr:colOff>5286375</xdr:colOff>
                    <xdr:row>36</xdr:row>
                    <xdr:rowOff>180975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xdr:col>
                    <xdr:colOff>38100</xdr:colOff>
                    <xdr:row>39</xdr:row>
                    <xdr:rowOff>28575</xdr:rowOff>
                  </from>
                  <to>
                    <xdr:col>6</xdr:col>
                    <xdr:colOff>314325</xdr:colOff>
                    <xdr:row>39</xdr:row>
                    <xdr:rowOff>161925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2</xdr:col>
                    <xdr:colOff>47625</xdr:colOff>
                    <xdr:row>40</xdr:row>
                    <xdr:rowOff>28575</xdr:rowOff>
                  </from>
                  <to>
                    <xdr:col>6</xdr:col>
                    <xdr:colOff>685800</xdr:colOff>
                    <xdr:row>41</xdr:row>
                    <xdr:rowOff>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2</xdr:col>
                    <xdr:colOff>47625</xdr:colOff>
                    <xdr:row>41</xdr:row>
                    <xdr:rowOff>9525</xdr:rowOff>
                  </from>
                  <to>
                    <xdr:col>5</xdr:col>
                    <xdr:colOff>219075</xdr:colOff>
                    <xdr:row>42</xdr:row>
                    <xdr:rowOff>9525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0</xdr:colOff>
                    <xdr:row>11</xdr:row>
                    <xdr:rowOff>0</xdr:rowOff>
                  </from>
                  <to>
                    <xdr:col>1</xdr:col>
                    <xdr:colOff>2933700</xdr:colOff>
                    <xdr:row>11</xdr:row>
                    <xdr:rowOff>238125</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2</xdr:col>
                    <xdr:colOff>85725</xdr:colOff>
                    <xdr:row>34</xdr:row>
                    <xdr:rowOff>9525</xdr:rowOff>
                  </from>
                  <to>
                    <xdr:col>2</xdr:col>
                    <xdr:colOff>4724400</xdr:colOff>
                    <xdr:row>35</xdr:row>
                    <xdr:rowOff>19050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95250</xdr:colOff>
                    <xdr:row>37</xdr:row>
                    <xdr:rowOff>0</xdr:rowOff>
                  </from>
                  <to>
                    <xdr:col>2</xdr:col>
                    <xdr:colOff>4371975</xdr:colOff>
                    <xdr:row>37</xdr:row>
                    <xdr:rowOff>161925</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95250</xdr:colOff>
                    <xdr:row>35</xdr:row>
                    <xdr:rowOff>180975</xdr:rowOff>
                  </from>
                  <to>
                    <xdr:col>2</xdr:col>
                    <xdr:colOff>5286375</xdr:colOff>
                    <xdr:row>36</xdr:row>
                    <xdr:rowOff>180975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47625</xdr:colOff>
                    <xdr:row>41</xdr:row>
                    <xdr:rowOff>9525</xdr:rowOff>
                  </from>
                  <to>
                    <xdr:col>5</xdr:col>
                    <xdr:colOff>219075</xdr:colOff>
                    <xdr:row>42</xdr:row>
                    <xdr:rowOff>9525</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1</xdr:col>
                    <xdr:colOff>0</xdr:colOff>
                    <xdr:row>11</xdr:row>
                    <xdr:rowOff>0</xdr:rowOff>
                  </from>
                  <to>
                    <xdr:col>1</xdr:col>
                    <xdr:colOff>2933700</xdr:colOff>
                    <xdr:row>11</xdr:row>
                    <xdr:rowOff>238125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94"/>
  <sheetViews>
    <sheetView topLeftCell="A64" workbookViewId="0">
      <selection activeCell="D69" sqref="D69"/>
    </sheetView>
  </sheetViews>
  <sheetFormatPr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117</v>
      </c>
      <c r="D5" s="210"/>
      <c r="E5" s="211"/>
      <c r="F5" s="211"/>
      <c r="G5" s="211"/>
    </row>
    <row r="6" spans="1:10" ht="30" customHeight="1" x14ac:dyDescent="0.25">
      <c r="A6" s="212"/>
      <c r="B6" s="216" t="s">
        <v>59</v>
      </c>
      <c r="C6" s="217" t="s">
        <v>118</v>
      </c>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25.5" x14ac:dyDescent="0.25">
      <c r="A10" s="215"/>
      <c r="B10" s="216" t="s">
        <v>60</v>
      </c>
      <c r="C10" s="269" t="s">
        <v>119</v>
      </c>
      <c r="G10" s="211"/>
    </row>
    <row r="11" spans="1:10" ht="17.25" x14ac:dyDescent="0.25">
      <c r="A11" s="215"/>
      <c r="B11" s="216" t="s">
        <v>61</v>
      </c>
      <c r="C11" s="217">
        <v>1141</v>
      </c>
      <c r="G11" s="211"/>
    </row>
    <row r="12" spans="1:10" ht="17.25" x14ac:dyDescent="0.25">
      <c r="A12" s="215"/>
      <c r="B12" s="218"/>
      <c r="C12" s="219"/>
      <c r="D12" s="210"/>
      <c r="E12" s="211"/>
      <c r="F12" s="211"/>
      <c r="G12" s="211"/>
    </row>
    <row r="13" spans="1:10" ht="17.25" x14ac:dyDescent="0.25">
      <c r="A13" s="215"/>
      <c r="B13" s="216" t="s">
        <v>35</v>
      </c>
      <c r="C13" s="217" t="s">
        <v>116</v>
      </c>
      <c r="D13" s="210"/>
      <c r="E13" s="211"/>
      <c r="F13" s="211"/>
      <c r="G13" s="211"/>
    </row>
    <row r="14" spans="1:10" ht="17.25" x14ac:dyDescent="0.25">
      <c r="A14" s="215"/>
      <c r="B14" s="216" t="s">
        <v>62</v>
      </c>
      <c r="C14" s="217" t="s">
        <v>116</v>
      </c>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54" x14ac:dyDescent="0.25">
      <c r="B17" s="216" t="s">
        <v>63</v>
      </c>
      <c r="C17" s="270" t="s">
        <v>114</v>
      </c>
      <c r="D17" s="210"/>
      <c r="E17" s="211"/>
      <c r="F17" s="211"/>
      <c r="G17" s="211"/>
    </row>
    <row r="18" spans="1:10" ht="17.25" x14ac:dyDescent="0.25">
      <c r="A18" s="215"/>
      <c r="B18" s="216" t="s">
        <v>65</v>
      </c>
      <c r="C18" s="217" t="s">
        <v>113</v>
      </c>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115.5" x14ac:dyDescent="0.3">
      <c r="B29" s="225"/>
      <c r="C29" s="271" t="s">
        <v>120</v>
      </c>
      <c r="D29" s="225"/>
      <c r="E29" s="225"/>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15" customHeight="1" x14ac:dyDescent="0.25"/>
    <row r="33" spans="1:5" s="227" customFormat="1" ht="66" customHeight="1" x14ac:dyDescent="0.3">
      <c r="B33" s="216" t="s">
        <v>71</v>
      </c>
      <c r="C33" s="354" t="s">
        <v>121</v>
      </c>
      <c r="D33" s="355"/>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15" customHeight="1" x14ac:dyDescent="0.25">
      <c r="B47" s="340"/>
      <c r="C47" s="341"/>
      <c r="D47" s="341"/>
      <c r="E47" s="342"/>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15" customHeight="1" x14ac:dyDescent="0.25">
      <c r="B51" s="340"/>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13.5" x14ac:dyDescent="0.25">
      <c r="B55" s="340"/>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t="str">
        <f>C14</f>
        <v>2024 թվական</v>
      </c>
    </row>
    <row r="61" spans="1:7" ht="81" x14ac:dyDescent="0.25">
      <c r="B61" s="272" t="s">
        <v>122</v>
      </c>
      <c r="C61" s="250" t="s">
        <v>123</v>
      </c>
      <c r="D61" s="273">
        <v>18002436.300000001</v>
      </c>
      <c r="E61" s="240"/>
      <c r="F61" s="241"/>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t="str">
        <f>C14</f>
        <v>2024 թվական</v>
      </c>
    </row>
    <row r="68" spans="1:7" ht="16.5" x14ac:dyDescent="0.3">
      <c r="B68" s="48" t="s">
        <v>124</v>
      </c>
      <c r="C68" s="238" t="s">
        <v>3</v>
      </c>
      <c r="D68" s="273">
        <v>18002.5</v>
      </c>
      <c r="E68" s="250"/>
      <c r="F68" s="253"/>
      <c r="G68" s="244"/>
    </row>
    <row r="69" spans="1:7" x14ac:dyDescent="0.25">
      <c r="B69" s="240"/>
      <c r="C69" s="238" t="s">
        <v>3</v>
      </c>
      <c r="D69" s="250"/>
      <c r="E69" s="250"/>
      <c r="F69" s="258"/>
      <c r="G69" s="244"/>
    </row>
    <row r="70" spans="1:7" x14ac:dyDescent="0.25">
      <c r="B70" s="247" t="s">
        <v>4</v>
      </c>
      <c r="C70" s="247" t="s">
        <v>3</v>
      </c>
      <c r="D70" s="247">
        <f>SUM(D68:D69)</f>
        <v>18002.5</v>
      </c>
      <c r="E70" s="247">
        <f t="shared" ref="E70:G70" si="0">SUM(E68:E69)</f>
        <v>0</v>
      </c>
      <c r="F70" s="247">
        <f t="shared" si="0"/>
        <v>0</v>
      </c>
      <c r="G70" s="247">
        <f t="shared" si="0"/>
        <v>0</v>
      </c>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238" t="s">
        <v>37</v>
      </c>
    </row>
    <row r="75" spans="1:7" x14ac:dyDescent="0.25">
      <c r="B75" s="336"/>
      <c r="C75" s="336"/>
      <c r="D75" s="336"/>
      <c r="E75" s="336"/>
      <c r="F75" s="336"/>
      <c r="G75" s="238" t="str">
        <f>C14</f>
        <v>2024 թվական</v>
      </c>
    </row>
    <row r="76" spans="1:7" x14ac:dyDescent="0.25">
      <c r="B76" s="249" t="s">
        <v>40</v>
      </c>
      <c r="C76" s="250" t="s">
        <v>3</v>
      </c>
      <c r="D76" s="273">
        <f>D70</f>
        <v>18002.5</v>
      </c>
      <c r="E76" s="247">
        <f>E70</f>
        <v>0</v>
      </c>
      <c r="F76" s="247">
        <f>F70</f>
        <v>0</v>
      </c>
      <c r="G76" s="247">
        <f>G70</f>
        <v>0</v>
      </c>
    </row>
    <row r="77" spans="1:7" x14ac:dyDescent="0.25">
      <c r="B77" s="251" t="s">
        <v>38</v>
      </c>
      <c r="C77" s="250" t="s">
        <v>3</v>
      </c>
      <c r="D77" s="273">
        <f>D76</f>
        <v>18002.5</v>
      </c>
      <c r="E77" s="250"/>
      <c r="F77" s="253"/>
      <c r="G77" s="242"/>
    </row>
    <row r="78" spans="1:7" ht="15" customHeight="1" x14ac:dyDescent="0.25">
      <c r="B78" s="252" t="s">
        <v>39</v>
      </c>
      <c r="C78" s="250" t="s">
        <v>3</v>
      </c>
      <c r="D78" s="250"/>
      <c r="E78" s="250"/>
      <c r="F78" s="253"/>
      <c r="G78" s="242"/>
    </row>
    <row r="79" spans="1:7" x14ac:dyDescent="0.25">
      <c r="B79" s="251" t="s">
        <v>42</v>
      </c>
      <c r="C79" s="250" t="s">
        <v>3</v>
      </c>
      <c r="D79" s="247">
        <f>SUM(D80:D81)</f>
        <v>0</v>
      </c>
      <c r="E79" s="247">
        <f t="shared" ref="E79:G79" si="1">SUM(E80:E81)</f>
        <v>0</v>
      </c>
      <c r="F79" s="247">
        <f t="shared" si="1"/>
        <v>0</v>
      </c>
      <c r="G79" s="247">
        <f t="shared" si="1"/>
        <v>0</v>
      </c>
    </row>
    <row r="80" spans="1:7" x14ac:dyDescent="0.25">
      <c r="B80" s="240"/>
      <c r="C80" s="250" t="s">
        <v>3</v>
      </c>
      <c r="D80" s="250"/>
      <c r="E80" s="250"/>
      <c r="F80" s="253"/>
      <c r="G80" s="242"/>
    </row>
    <row r="81" spans="1:7" x14ac:dyDescent="0.25">
      <c r="B81" s="240"/>
      <c r="C81" s="250" t="s">
        <v>3</v>
      </c>
      <c r="D81" s="250"/>
      <c r="E81" s="250"/>
      <c r="F81" s="253"/>
      <c r="G81" s="242"/>
    </row>
    <row r="82" spans="1:7" ht="15.75" customHeight="1" x14ac:dyDescent="0.25">
      <c r="B82" s="249" t="s">
        <v>41</v>
      </c>
      <c r="C82" s="250" t="s">
        <v>3</v>
      </c>
      <c r="D82" s="273">
        <f>D76-D79-D78</f>
        <v>18002.5</v>
      </c>
      <c r="E82" s="247">
        <f t="shared" ref="E82:G82" si="2">E76-E79-E78</f>
        <v>0</v>
      </c>
      <c r="F82" s="247">
        <f t="shared" si="2"/>
        <v>0</v>
      </c>
      <c r="G82" s="247">
        <f t="shared" si="2"/>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5">
    <mergeCell ref="C90:E90"/>
    <mergeCell ref="C91:E91"/>
    <mergeCell ref="B94:E94"/>
    <mergeCell ref="B74:B75"/>
    <mergeCell ref="C74:C75"/>
    <mergeCell ref="D74:D75"/>
    <mergeCell ref="E74:E75"/>
    <mergeCell ref="F74:F75"/>
    <mergeCell ref="C86:E86"/>
    <mergeCell ref="B59:B60"/>
    <mergeCell ref="C59:C60"/>
    <mergeCell ref="D59:D60"/>
    <mergeCell ref="E59:E60"/>
    <mergeCell ref="F59:F60"/>
    <mergeCell ref="B66:B67"/>
    <mergeCell ref="C66:C67"/>
    <mergeCell ref="D66:D67"/>
    <mergeCell ref="E66:E67"/>
    <mergeCell ref="F66:F67"/>
    <mergeCell ref="B55:E55"/>
    <mergeCell ref="C33:D33"/>
    <mergeCell ref="B35:B38"/>
    <mergeCell ref="B40:B42"/>
    <mergeCell ref="B47:E47"/>
    <mergeCell ref="B51:E51"/>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99"/>
  <sheetViews>
    <sheetView topLeftCell="A73" workbookViewId="0">
      <selection activeCell="A73" sqref="A1:XFD1048576"/>
    </sheetView>
  </sheetViews>
  <sheetFormatPr defaultRowHeight="15" x14ac:dyDescent="0.25"/>
  <cols>
    <col min="1" max="1" width="9.140625" style="209"/>
    <col min="2" max="2" width="70.28515625" style="255" customWidth="1"/>
    <col min="3" max="3" width="69.28515625" style="209" customWidth="1"/>
    <col min="4" max="4" width="45.140625" style="209" customWidth="1"/>
    <col min="5" max="5" width="37.140625" style="209" customWidth="1"/>
    <col min="6" max="6" width="12.28515625" style="209" customWidth="1"/>
    <col min="7" max="7" width="56.42578125" style="209" customWidth="1"/>
    <col min="8" max="8" width="4" style="209" hidden="1" customWidth="1"/>
    <col min="9" max="9" width="7.85546875" style="209" hidden="1" customWidth="1"/>
    <col min="10" max="10" width="7.28515625" style="209"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130</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17.25" x14ac:dyDescent="0.25">
      <c r="A10" s="215"/>
      <c r="B10" s="216" t="s">
        <v>60</v>
      </c>
      <c r="C10" s="217" t="s">
        <v>125</v>
      </c>
      <c r="G10" s="211"/>
    </row>
    <row r="11" spans="1:10" ht="17.25" x14ac:dyDescent="0.25">
      <c r="A11" s="215"/>
      <c r="B11" s="216" t="s">
        <v>61</v>
      </c>
      <c r="C11" s="217">
        <v>1088</v>
      </c>
      <c r="G11" s="211"/>
    </row>
    <row r="12" spans="1:10" ht="17.25" x14ac:dyDescent="0.25">
      <c r="A12" s="215"/>
      <c r="B12" s="218"/>
      <c r="C12" s="219"/>
      <c r="D12" s="210"/>
      <c r="E12" s="211"/>
      <c r="F12" s="211"/>
      <c r="G12" s="211"/>
    </row>
    <row r="13" spans="1:10" ht="17.25" x14ac:dyDescent="0.25">
      <c r="A13" s="215"/>
      <c r="B13" s="216" t="s">
        <v>35</v>
      </c>
      <c r="C13" s="217"/>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17.25" x14ac:dyDescent="0.25">
      <c r="B17" s="216" t="s">
        <v>63</v>
      </c>
      <c r="C17" s="217" t="s">
        <v>126</v>
      </c>
      <c r="D17" s="210"/>
      <c r="E17" s="211"/>
      <c r="F17" s="211"/>
      <c r="G17" s="211"/>
    </row>
    <row r="18" spans="1:10" ht="17.25" x14ac:dyDescent="0.25">
      <c r="A18" s="215"/>
      <c r="B18" s="216" t="s">
        <v>65</v>
      </c>
      <c r="C18" s="217"/>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148.5" x14ac:dyDescent="0.3">
      <c r="B29" s="274" t="s">
        <v>30</v>
      </c>
      <c r="C29" s="224" t="s">
        <v>131</v>
      </c>
      <c r="D29" s="274"/>
      <c r="E29" s="224" t="s">
        <v>132</v>
      </c>
      <c r="F29" s="48"/>
      <c r="G29" s="223"/>
      <c r="H29" s="223"/>
      <c r="I29" s="223"/>
      <c r="J29" s="48"/>
    </row>
    <row r="30" spans="1:10" ht="17.25" x14ac:dyDescent="0.25">
      <c r="A30" s="215"/>
      <c r="B30" s="213"/>
      <c r="C30" s="220"/>
      <c r="D30" s="210"/>
      <c r="E30" s="211"/>
      <c r="F30" s="211"/>
      <c r="G30" s="211"/>
    </row>
    <row r="31" spans="1:10" s="227" customFormat="1" ht="20.25" customHeight="1" x14ac:dyDescent="0.25">
      <c r="A31" s="215" t="s">
        <v>31</v>
      </c>
    </row>
    <row r="32" spans="1:10" s="227" customFormat="1" ht="15" customHeight="1" x14ac:dyDescent="0.25"/>
    <row r="33" spans="1:5" s="227" customFormat="1" ht="60.75" customHeight="1" x14ac:dyDescent="0.25">
      <c r="B33" s="216" t="s">
        <v>71</v>
      </c>
      <c r="C33" s="224" t="s">
        <v>127</v>
      </c>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104.25" customHeight="1" x14ac:dyDescent="0.25">
      <c r="B47" s="340" t="s">
        <v>133</v>
      </c>
      <c r="C47" s="341"/>
      <c r="D47" s="341"/>
      <c r="E47" s="342"/>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81" customHeight="1" x14ac:dyDescent="0.25">
      <c r="B51" s="340" t="s">
        <v>128</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57" customHeight="1" x14ac:dyDescent="0.25">
      <c r="B55" s="340" t="s">
        <v>129</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ht="27" x14ac:dyDescent="0.25">
      <c r="B61" s="239" t="s">
        <v>134</v>
      </c>
      <c r="C61" s="240" t="s">
        <v>135</v>
      </c>
      <c r="D61" s="240">
        <f>D62+D63+D65+D66</f>
        <v>200</v>
      </c>
      <c r="E61" s="240">
        <f t="shared" ref="E61:F61" si="0">E62+E63+E65+E66</f>
        <v>320</v>
      </c>
      <c r="F61" s="240">
        <f t="shared" si="0"/>
        <v>400</v>
      </c>
      <c r="G61" s="275"/>
    </row>
    <row r="62" spans="1:7" x14ac:dyDescent="0.25">
      <c r="B62" s="239" t="s">
        <v>136</v>
      </c>
      <c r="C62" s="240" t="s">
        <v>135</v>
      </c>
      <c r="D62" s="240">
        <v>50</v>
      </c>
      <c r="E62" s="240">
        <v>80</v>
      </c>
      <c r="F62" s="240">
        <v>100</v>
      </c>
      <c r="G62" s="275"/>
    </row>
    <row r="63" spans="1:7" x14ac:dyDescent="0.25">
      <c r="B63" s="239" t="s">
        <v>137</v>
      </c>
      <c r="C63" s="240" t="s">
        <v>135</v>
      </c>
      <c r="D63" s="240">
        <v>50</v>
      </c>
      <c r="E63" s="240">
        <v>80</v>
      </c>
      <c r="F63" s="240">
        <v>100</v>
      </c>
      <c r="G63" s="275"/>
    </row>
    <row r="64" spans="1:7" x14ac:dyDescent="0.25">
      <c r="B64" s="239" t="s">
        <v>138</v>
      </c>
      <c r="C64" s="240" t="s">
        <v>135</v>
      </c>
      <c r="D64" s="240">
        <v>25</v>
      </c>
      <c r="E64" s="240">
        <v>40</v>
      </c>
      <c r="F64" s="240">
        <v>50</v>
      </c>
      <c r="G64" s="275"/>
    </row>
    <row r="65" spans="1:7" x14ac:dyDescent="0.25">
      <c r="B65" s="239" t="s">
        <v>139</v>
      </c>
      <c r="C65" s="240" t="s">
        <v>135</v>
      </c>
      <c r="D65" s="240">
        <v>50</v>
      </c>
      <c r="E65" s="240">
        <v>80</v>
      </c>
      <c r="F65" s="240">
        <v>100</v>
      </c>
      <c r="G65" s="275"/>
    </row>
    <row r="66" spans="1:7" x14ac:dyDescent="0.25">
      <c r="B66" s="239" t="s">
        <v>140</v>
      </c>
      <c r="C66" s="240" t="s">
        <v>135</v>
      </c>
      <c r="D66" s="240">
        <v>50</v>
      </c>
      <c r="E66" s="240">
        <v>80</v>
      </c>
      <c r="F66" s="240">
        <v>100</v>
      </c>
      <c r="G66" s="275"/>
    </row>
    <row r="67" spans="1:7" ht="27" x14ac:dyDescent="0.25">
      <c r="B67" s="239" t="s">
        <v>141</v>
      </c>
      <c r="C67" s="240" t="s">
        <v>135</v>
      </c>
      <c r="D67" s="240">
        <v>50</v>
      </c>
      <c r="E67" s="240">
        <v>80</v>
      </c>
      <c r="F67" s="240">
        <v>100</v>
      </c>
      <c r="G67" s="275"/>
    </row>
    <row r="68" spans="1:7" x14ac:dyDescent="0.25">
      <c r="B68" s="239" t="s">
        <v>142</v>
      </c>
      <c r="C68" s="240" t="s">
        <v>135</v>
      </c>
      <c r="D68" s="240">
        <v>10</v>
      </c>
      <c r="E68" s="240">
        <v>15</v>
      </c>
      <c r="F68" s="240">
        <v>20</v>
      </c>
      <c r="G68" s="275"/>
    </row>
    <row r="69" spans="1:7" x14ac:dyDescent="0.25">
      <c r="B69" s="227"/>
    </row>
    <row r="70" spans="1:7" x14ac:dyDescent="0.25">
      <c r="A70" s="215" t="s">
        <v>33</v>
      </c>
      <c r="B70" s="227"/>
    </row>
    <row r="71" spans="1:7" x14ac:dyDescent="0.25">
      <c r="B71" s="227"/>
    </row>
    <row r="72" spans="1:7" x14ac:dyDescent="0.25">
      <c r="B72" s="335" t="s">
        <v>79</v>
      </c>
      <c r="C72" s="335" t="s">
        <v>143</v>
      </c>
      <c r="D72" s="335" t="s">
        <v>7</v>
      </c>
      <c r="E72" s="335" t="s">
        <v>1</v>
      </c>
      <c r="F72" s="335" t="s">
        <v>9</v>
      </c>
      <c r="G72" s="238" t="s">
        <v>37</v>
      </c>
    </row>
    <row r="73" spans="1:7" x14ac:dyDescent="0.25">
      <c r="B73" s="336"/>
      <c r="C73" s="336"/>
      <c r="D73" s="336"/>
      <c r="E73" s="336"/>
      <c r="F73" s="336"/>
      <c r="G73" s="238">
        <f>C14</f>
        <v>0</v>
      </c>
    </row>
    <row r="74" spans="1:7" x14ac:dyDescent="0.25">
      <c r="B74" s="240" t="s">
        <v>144</v>
      </c>
      <c r="C74" s="238" t="s">
        <v>3</v>
      </c>
      <c r="D74" s="245">
        <f>D62*3*15+D63*6*12+D64*3*12+D65*9*20+D66*6*21+D67*12*50+D68*500</f>
        <v>57050</v>
      </c>
      <c r="E74" s="245">
        <f t="shared" ref="E74:F74" si="1">E62*3*15+E63*6*12+E64*3*12+E65*9*20+E66*6*21+E67*12*50+E68*500</f>
        <v>90780</v>
      </c>
      <c r="F74" s="245">
        <f t="shared" si="1"/>
        <v>114100</v>
      </c>
      <c r="G74" s="244"/>
    </row>
    <row r="75" spans="1:7" x14ac:dyDescent="0.25">
      <c r="B75" s="247" t="s">
        <v>4</v>
      </c>
      <c r="C75" s="247" t="s">
        <v>3</v>
      </c>
      <c r="D75" s="248">
        <f>SUM(D74:D74)</f>
        <v>57050</v>
      </c>
      <c r="E75" s="248">
        <f>SUM(E74:E74)</f>
        <v>90780</v>
      </c>
      <c r="F75" s="248">
        <f>SUM(F74:F74)</f>
        <v>114100</v>
      </c>
      <c r="G75" s="247">
        <f>SUM(G74:G74)</f>
        <v>0</v>
      </c>
    </row>
    <row r="76" spans="1:7" x14ac:dyDescent="0.25">
      <c r="B76" s="209"/>
    </row>
    <row r="77" spans="1:7" x14ac:dyDescent="0.25">
      <c r="A77" s="215" t="s">
        <v>34</v>
      </c>
      <c r="B77" s="209"/>
    </row>
    <row r="78" spans="1:7" x14ac:dyDescent="0.25">
      <c r="B78" s="209"/>
    </row>
    <row r="79" spans="1:7" x14ac:dyDescent="0.25">
      <c r="B79" s="335" t="s">
        <v>80</v>
      </c>
      <c r="C79" s="335" t="s">
        <v>2</v>
      </c>
      <c r="D79" s="335" t="s">
        <v>7</v>
      </c>
      <c r="E79" s="335" t="s">
        <v>1</v>
      </c>
      <c r="F79" s="335" t="s">
        <v>9</v>
      </c>
      <c r="G79" s="238" t="s">
        <v>37</v>
      </c>
    </row>
    <row r="80" spans="1:7" x14ac:dyDescent="0.25">
      <c r="B80" s="336"/>
      <c r="C80" s="336"/>
      <c r="D80" s="336"/>
      <c r="E80" s="336"/>
      <c r="F80" s="336"/>
      <c r="G80" s="238">
        <f>C14</f>
        <v>0</v>
      </c>
    </row>
    <row r="81" spans="1:7" x14ac:dyDescent="0.25">
      <c r="B81" s="249" t="s">
        <v>40</v>
      </c>
      <c r="C81" s="250" t="s">
        <v>3</v>
      </c>
      <c r="D81" s="245">
        <f>D75</f>
        <v>57050</v>
      </c>
      <c r="E81" s="245">
        <f>E75</f>
        <v>90780</v>
      </c>
      <c r="F81" s="245">
        <f>F75</f>
        <v>114100</v>
      </c>
      <c r="G81" s="247">
        <f>G75</f>
        <v>0</v>
      </c>
    </row>
    <row r="82" spans="1:7" x14ac:dyDescent="0.25">
      <c r="B82" s="251" t="s">
        <v>38</v>
      </c>
      <c r="C82" s="250" t="s">
        <v>3</v>
      </c>
      <c r="D82" s="245">
        <f>D81</f>
        <v>57050</v>
      </c>
      <c r="E82" s="245">
        <f t="shared" ref="E82:F82" si="2">E81</f>
        <v>90780</v>
      </c>
      <c r="F82" s="245">
        <f t="shared" si="2"/>
        <v>114100</v>
      </c>
      <c r="G82" s="242"/>
    </row>
    <row r="83" spans="1:7" ht="15" customHeight="1" x14ac:dyDescent="0.25">
      <c r="B83" s="252" t="s">
        <v>39</v>
      </c>
      <c r="C83" s="250" t="s">
        <v>3</v>
      </c>
      <c r="D83" s="250"/>
      <c r="E83" s="250"/>
      <c r="F83" s="253"/>
      <c r="G83" s="242"/>
    </row>
    <row r="84" spans="1:7" x14ac:dyDescent="0.25">
      <c r="B84" s="251" t="s">
        <v>42</v>
      </c>
      <c r="C84" s="250" t="s">
        <v>3</v>
      </c>
      <c r="D84" s="247">
        <f>SUM(D85:D86)</f>
        <v>0</v>
      </c>
      <c r="E84" s="247">
        <f t="shared" ref="E84:G84" si="3">SUM(E85:E86)</f>
        <v>0</v>
      </c>
      <c r="F84" s="247">
        <f t="shared" si="3"/>
        <v>0</v>
      </c>
      <c r="G84" s="247">
        <f t="shared" si="3"/>
        <v>0</v>
      </c>
    </row>
    <row r="85" spans="1:7" x14ac:dyDescent="0.25">
      <c r="B85" s="240"/>
      <c r="C85" s="250" t="s">
        <v>3</v>
      </c>
      <c r="D85" s="250"/>
      <c r="E85" s="250"/>
      <c r="F85" s="253"/>
      <c r="G85" s="242"/>
    </row>
    <row r="86" spans="1:7" x14ac:dyDescent="0.25">
      <c r="B86" s="240"/>
      <c r="C86" s="250" t="s">
        <v>3</v>
      </c>
      <c r="D86" s="250"/>
      <c r="E86" s="250"/>
      <c r="F86" s="253"/>
      <c r="G86" s="242"/>
    </row>
    <row r="87" spans="1:7" ht="15.75" customHeight="1" x14ac:dyDescent="0.25">
      <c r="B87" s="249" t="s">
        <v>41</v>
      </c>
      <c r="C87" s="250" t="s">
        <v>3</v>
      </c>
      <c r="D87" s="245">
        <f>D81-D84-D83</f>
        <v>57050</v>
      </c>
      <c r="E87" s="245">
        <f t="shared" ref="E87:G87" si="4">E81-E84-E83</f>
        <v>90780</v>
      </c>
      <c r="F87" s="245">
        <f t="shared" si="4"/>
        <v>114100</v>
      </c>
      <c r="G87" s="247">
        <f t="shared" si="4"/>
        <v>0</v>
      </c>
    </row>
    <row r="88" spans="1:7" x14ac:dyDescent="0.25">
      <c r="B88" s="209"/>
    </row>
    <row r="89" spans="1:7" ht="19.5" customHeight="1" x14ac:dyDescent="0.25">
      <c r="A89" s="215" t="s">
        <v>36</v>
      </c>
      <c r="B89" s="209"/>
    </row>
    <row r="90" spans="1:7" ht="21" customHeight="1" x14ac:dyDescent="0.25">
      <c r="B90" s="209"/>
    </row>
    <row r="91" spans="1:7" ht="15" customHeight="1" x14ac:dyDescent="0.25">
      <c r="B91" s="249" t="s">
        <v>81</v>
      </c>
      <c r="C91" s="356" t="s">
        <v>145</v>
      </c>
      <c r="D91" s="357"/>
      <c r="E91" s="357"/>
    </row>
    <row r="92" spans="1:7" x14ac:dyDescent="0.25">
      <c r="B92" s="209"/>
    </row>
    <row r="93" spans="1:7" ht="15.75" x14ac:dyDescent="0.25">
      <c r="A93" s="215" t="s">
        <v>82</v>
      </c>
      <c r="B93" s="254"/>
    </row>
    <row r="94" spans="1:7" x14ac:dyDescent="0.25">
      <c r="B94" s="209"/>
    </row>
    <row r="95" spans="1:7" x14ac:dyDescent="0.25">
      <c r="B95" s="249" t="s">
        <v>5</v>
      </c>
      <c r="C95" s="332"/>
      <c r="D95" s="333"/>
      <c r="E95" s="334"/>
    </row>
    <row r="96" spans="1:7" x14ac:dyDescent="0.25">
      <c r="B96" s="249" t="s">
        <v>6</v>
      </c>
      <c r="C96" s="332"/>
      <c r="D96" s="333"/>
      <c r="E96" s="334"/>
    </row>
    <row r="97" spans="1:5" ht="24.75" customHeight="1" x14ac:dyDescent="0.25">
      <c r="A97" s="215" t="s">
        <v>83</v>
      </c>
      <c r="B97" s="209"/>
    </row>
    <row r="98" spans="1:5" x14ac:dyDescent="0.25">
      <c r="B98" s="209"/>
    </row>
    <row r="99" spans="1:5" ht="32.25" customHeight="1" x14ac:dyDescent="0.25">
      <c r="B99" s="356" t="s">
        <v>146</v>
      </c>
      <c r="C99" s="357"/>
      <c r="D99" s="357"/>
      <c r="E99" s="358"/>
    </row>
  </sheetData>
  <mergeCells count="24">
    <mergeCell ref="C95:E95"/>
    <mergeCell ref="C96:E96"/>
    <mergeCell ref="B99:E99"/>
    <mergeCell ref="B79:B80"/>
    <mergeCell ref="C79:C80"/>
    <mergeCell ref="D79:D80"/>
    <mergeCell ref="E79:E80"/>
    <mergeCell ref="F79:F80"/>
    <mergeCell ref="C91:E91"/>
    <mergeCell ref="F59:F60"/>
    <mergeCell ref="B72:B73"/>
    <mergeCell ref="C72:C73"/>
    <mergeCell ref="D72:D73"/>
    <mergeCell ref="E72:E73"/>
    <mergeCell ref="F72:F73"/>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2</xdr:col>
                    <xdr:colOff>85725</xdr:colOff>
                    <xdr:row>34</xdr:row>
                    <xdr:rowOff>9525</xdr:rowOff>
                  </from>
                  <to>
                    <xdr:col>3</xdr:col>
                    <xdr:colOff>104775</xdr:colOff>
                    <xdr:row>35</xdr:row>
                    <xdr:rowOff>19050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95250</xdr:colOff>
                    <xdr:row>37</xdr:row>
                    <xdr:rowOff>0</xdr:rowOff>
                  </from>
                  <to>
                    <xdr:col>2</xdr:col>
                    <xdr:colOff>4371975</xdr:colOff>
                    <xdr:row>37</xdr:row>
                    <xdr:rowOff>161925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95250</xdr:colOff>
                    <xdr:row>35</xdr:row>
                    <xdr:rowOff>180975</xdr:rowOff>
                  </from>
                  <to>
                    <xdr:col>3</xdr:col>
                    <xdr:colOff>666750</xdr:colOff>
                    <xdr:row>36</xdr:row>
                    <xdr:rowOff>180975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xdr:col>
                    <xdr:colOff>38100</xdr:colOff>
                    <xdr:row>39</xdr:row>
                    <xdr:rowOff>28575</xdr:rowOff>
                  </from>
                  <to>
                    <xdr:col>6</xdr:col>
                    <xdr:colOff>1085850</xdr:colOff>
                    <xdr:row>39</xdr:row>
                    <xdr:rowOff>161925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2</xdr:col>
                    <xdr:colOff>47625</xdr:colOff>
                    <xdr:row>40</xdr:row>
                    <xdr:rowOff>28575</xdr:rowOff>
                  </from>
                  <to>
                    <xdr:col>6</xdr:col>
                    <xdr:colOff>1457325</xdr:colOff>
                    <xdr:row>41</xdr:row>
                    <xdr:rowOff>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2</xdr:col>
                    <xdr:colOff>47625</xdr:colOff>
                    <xdr:row>41</xdr:row>
                    <xdr:rowOff>9525</xdr:rowOff>
                  </from>
                  <to>
                    <xdr:col>6</xdr:col>
                    <xdr:colOff>171450</xdr:colOff>
                    <xdr:row>42</xdr:row>
                    <xdr:rowOff>9525</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94"/>
  <sheetViews>
    <sheetView topLeftCell="A55" workbookViewId="0">
      <selection activeCell="A64" sqref="A1:XFD1048576"/>
    </sheetView>
  </sheetViews>
  <sheetFormatPr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117</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40.5" x14ac:dyDescent="0.25">
      <c r="A10" s="215"/>
      <c r="B10" s="216" t="s">
        <v>60</v>
      </c>
      <c r="C10" s="256" t="s">
        <v>147</v>
      </c>
      <c r="G10" s="211"/>
    </row>
    <row r="11" spans="1:10" ht="17.25" x14ac:dyDescent="0.25">
      <c r="A11" s="215"/>
      <c r="B11" s="216" t="s">
        <v>61</v>
      </c>
      <c r="C11" s="217">
        <v>1160</v>
      </c>
      <c r="G11" s="211"/>
    </row>
    <row r="12" spans="1:10" ht="17.25" x14ac:dyDescent="0.25">
      <c r="A12" s="215"/>
      <c r="B12" s="218"/>
      <c r="C12" s="217"/>
      <c r="D12" s="210"/>
      <c r="E12" s="211"/>
      <c r="F12" s="211"/>
      <c r="G12" s="211"/>
    </row>
    <row r="13" spans="1:10" ht="17.25" x14ac:dyDescent="0.25">
      <c r="A13" s="215"/>
      <c r="B13" s="216" t="s">
        <v>35</v>
      </c>
      <c r="C13" s="217"/>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17.25" x14ac:dyDescent="0.25">
      <c r="B17" s="216" t="s">
        <v>63</v>
      </c>
      <c r="C17" s="217" t="s">
        <v>148</v>
      </c>
      <c r="D17" s="210"/>
      <c r="E17" s="211"/>
      <c r="F17" s="211"/>
      <c r="G17" s="211"/>
    </row>
    <row r="18" spans="1:10" ht="17.25" x14ac:dyDescent="0.25">
      <c r="A18" s="215"/>
      <c r="B18" s="216" t="s">
        <v>65</v>
      </c>
      <c r="C18" s="217"/>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09"/>
      <c r="C24" s="222"/>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95.25" x14ac:dyDescent="0.3">
      <c r="B29" s="225" t="s">
        <v>16</v>
      </c>
      <c r="C29" s="276" t="s">
        <v>156</v>
      </c>
      <c r="D29" s="277"/>
      <c r="E29" s="278" t="s">
        <v>157</v>
      </c>
      <c r="F29" s="48"/>
      <c r="G29" s="223"/>
      <c r="H29" s="223"/>
      <c r="I29" s="223"/>
      <c r="J29" s="48"/>
    </row>
    <row r="30" spans="1:10" ht="17.25" x14ac:dyDescent="0.25">
      <c r="A30" s="215"/>
      <c r="B30" s="213"/>
      <c r="C30" s="279"/>
      <c r="D30" s="280"/>
      <c r="E30" s="281"/>
      <c r="F30" s="211"/>
      <c r="G30" s="211"/>
    </row>
    <row r="31" spans="1:10" s="227" customFormat="1" ht="20.25" customHeight="1" x14ac:dyDescent="0.25">
      <c r="A31" s="215" t="s">
        <v>31</v>
      </c>
    </row>
    <row r="32" spans="1:10" s="227" customFormat="1" ht="15" customHeight="1" x14ac:dyDescent="0.25"/>
    <row r="33" spans="1:11" s="227" customFormat="1" ht="106.5" customHeight="1" x14ac:dyDescent="0.25">
      <c r="B33" s="216" t="s">
        <v>71</v>
      </c>
      <c r="C33" s="276" t="s">
        <v>149</v>
      </c>
      <c r="D33" s="282"/>
      <c r="E33" s="282"/>
    </row>
    <row r="34" spans="1:11" s="227" customFormat="1" ht="17.25" customHeight="1" x14ac:dyDescent="0.25"/>
    <row r="35" spans="1:11" s="227" customFormat="1" ht="16.5" customHeight="1" x14ac:dyDescent="0.25">
      <c r="B35" s="337" t="s">
        <v>72</v>
      </c>
      <c r="C35" s="230" t="s">
        <v>17</v>
      </c>
    </row>
    <row r="36" spans="1:11" s="227" customFormat="1" ht="15" customHeight="1" x14ac:dyDescent="0.25">
      <c r="B36" s="338"/>
    </row>
    <row r="37" spans="1:11" s="227" customFormat="1" ht="15" customHeight="1" x14ac:dyDescent="0.25">
      <c r="B37" s="338"/>
    </row>
    <row r="38" spans="1:11" s="227" customFormat="1" ht="15" customHeight="1" x14ac:dyDescent="0.25">
      <c r="B38" s="339"/>
      <c r="C38" s="231"/>
    </row>
    <row r="39" spans="1:11" s="227" customFormat="1" ht="15" customHeight="1" x14ac:dyDescent="0.25"/>
    <row r="40" spans="1:11" s="227" customFormat="1" ht="13.5" customHeight="1" x14ac:dyDescent="0.25">
      <c r="B40" s="337" t="s">
        <v>73</v>
      </c>
    </row>
    <row r="41" spans="1:11" s="227" customFormat="1" ht="13.5" x14ac:dyDescent="0.25">
      <c r="B41" s="338"/>
    </row>
    <row r="42" spans="1:11" s="227" customFormat="1" ht="13.5" x14ac:dyDescent="0.25">
      <c r="B42" s="339"/>
    </row>
    <row r="43" spans="1:11" s="227" customFormat="1" ht="13.5" x14ac:dyDescent="0.25"/>
    <row r="44" spans="1:11" s="227" customFormat="1" ht="13.5" x14ac:dyDescent="0.25"/>
    <row r="45" spans="1:11" s="227" customFormat="1" ht="15.75" x14ac:dyDescent="0.25">
      <c r="A45" s="215" t="s">
        <v>74</v>
      </c>
    </row>
    <row r="46" spans="1:11" s="227" customFormat="1" ht="13.5" x14ac:dyDescent="0.25"/>
    <row r="47" spans="1:11" s="227" customFormat="1" ht="180" customHeight="1" x14ac:dyDescent="0.25">
      <c r="B47" s="359" t="s">
        <v>158</v>
      </c>
      <c r="C47" s="360"/>
      <c r="D47" s="360"/>
      <c r="E47" s="360"/>
      <c r="F47" s="360"/>
      <c r="G47" s="360"/>
      <c r="H47" s="360"/>
      <c r="I47" s="360"/>
      <c r="J47" s="360"/>
      <c r="K47" s="360"/>
    </row>
    <row r="48" spans="1:11" s="227" customFormat="1" ht="15" customHeight="1" x14ac:dyDescent="0.25"/>
    <row r="49" spans="1:7" s="227" customFormat="1" ht="15" customHeight="1" x14ac:dyDescent="0.25">
      <c r="A49" s="215" t="s">
        <v>75</v>
      </c>
    </row>
    <row r="50" spans="1:7" s="227" customFormat="1" ht="15" customHeight="1" x14ac:dyDescent="0.25"/>
    <row r="51" spans="1:7" s="227" customFormat="1" ht="39.75" customHeight="1" x14ac:dyDescent="0.25">
      <c r="B51" s="340" t="s">
        <v>150</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13.5" x14ac:dyDescent="0.25">
      <c r="B55" s="340" t="s">
        <v>151</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123</v>
      </c>
      <c r="C61" s="240" t="s">
        <v>135</v>
      </c>
      <c r="D61" s="240">
        <v>2450</v>
      </c>
      <c r="E61" s="240">
        <v>2450</v>
      </c>
      <c r="F61" s="241">
        <v>2450</v>
      </c>
      <c r="G61" s="242"/>
    </row>
    <row r="62" spans="1:7" x14ac:dyDescent="0.25">
      <c r="B62" s="239" t="s">
        <v>159</v>
      </c>
      <c r="C62" s="240" t="s">
        <v>135</v>
      </c>
      <c r="D62" s="240">
        <v>2450</v>
      </c>
      <c r="E62" s="240">
        <v>2450</v>
      </c>
      <c r="F62" s="241">
        <v>2450</v>
      </c>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t="s">
        <v>160</v>
      </c>
      <c r="C68" s="283" t="s">
        <v>161</v>
      </c>
      <c r="D68" s="283">
        <v>5186160</v>
      </c>
      <c r="E68" s="283">
        <v>5186160</v>
      </c>
      <c r="F68" s="283">
        <v>5186160</v>
      </c>
      <c r="G68" s="244"/>
    </row>
    <row r="69" spans="1:7" x14ac:dyDescent="0.25">
      <c r="B69" s="240"/>
      <c r="C69" s="238" t="s">
        <v>3</v>
      </c>
      <c r="D69" s="250"/>
      <c r="E69" s="250"/>
      <c r="F69" s="258"/>
      <c r="G69" s="244"/>
    </row>
    <row r="70" spans="1:7" x14ac:dyDescent="0.25">
      <c r="B70" s="247" t="s">
        <v>4</v>
      </c>
      <c r="C70" s="247" t="s">
        <v>3</v>
      </c>
      <c r="D70" s="283">
        <f>SUM(D68:D69)</f>
        <v>5186160</v>
      </c>
      <c r="E70" s="283">
        <f t="shared" ref="E70:G70" si="0">SUM(E68:E69)</f>
        <v>5186160</v>
      </c>
      <c r="F70" s="283">
        <f t="shared" si="0"/>
        <v>5186160</v>
      </c>
      <c r="G70" s="247">
        <f t="shared" si="0"/>
        <v>0</v>
      </c>
    </row>
    <row r="71" spans="1:7" x14ac:dyDescent="0.25">
      <c r="B71" s="209"/>
    </row>
    <row r="72" spans="1:7" x14ac:dyDescent="0.25">
      <c r="A72" s="215" t="s">
        <v>34</v>
      </c>
      <c r="B72" s="209"/>
    </row>
    <row r="73" spans="1:7" x14ac:dyDescent="0.25">
      <c r="B73" s="209"/>
    </row>
    <row r="74" spans="1:7" x14ac:dyDescent="0.25">
      <c r="B74" s="361" t="s">
        <v>80</v>
      </c>
      <c r="C74" s="361" t="s">
        <v>2</v>
      </c>
      <c r="D74" s="361" t="s">
        <v>7</v>
      </c>
      <c r="E74" s="361" t="s">
        <v>1</v>
      </c>
      <c r="F74" s="361" t="s">
        <v>9</v>
      </c>
      <c r="G74" s="247" t="s">
        <v>37</v>
      </c>
    </row>
    <row r="75" spans="1:7" x14ac:dyDescent="0.25">
      <c r="B75" s="361"/>
      <c r="C75" s="361"/>
      <c r="D75" s="361"/>
      <c r="E75" s="361"/>
      <c r="F75" s="361"/>
      <c r="G75" s="247">
        <f>C14</f>
        <v>0</v>
      </c>
    </row>
    <row r="76" spans="1:7" x14ac:dyDescent="0.25">
      <c r="B76" s="249" t="s">
        <v>40</v>
      </c>
      <c r="C76" s="250" t="s">
        <v>3</v>
      </c>
      <c r="D76" s="284">
        <f>D70</f>
        <v>5186160</v>
      </c>
      <c r="E76" s="284">
        <f>E70</f>
        <v>5186160</v>
      </c>
      <c r="F76" s="284">
        <f>F70</f>
        <v>5186160</v>
      </c>
      <c r="G76" s="247">
        <f>G70</f>
        <v>0</v>
      </c>
    </row>
    <row r="77" spans="1:7" x14ac:dyDescent="0.25">
      <c r="B77" s="285" t="s">
        <v>38</v>
      </c>
      <c r="C77" s="250" t="s">
        <v>3</v>
      </c>
      <c r="D77" s="286">
        <f>D76</f>
        <v>5186160</v>
      </c>
      <c r="E77" s="286">
        <f t="shared" ref="E77:F77" si="1">E76</f>
        <v>5186160</v>
      </c>
      <c r="F77" s="286">
        <f t="shared" si="1"/>
        <v>5186160</v>
      </c>
      <c r="G77" s="242"/>
    </row>
    <row r="78" spans="1:7" ht="15" customHeight="1" x14ac:dyDescent="0.25">
      <c r="B78" s="287" t="s">
        <v>39</v>
      </c>
      <c r="C78" s="250" t="s">
        <v>3</v>
      </c>
      <c r="D78" s="250"/>
      <c r="E78" s="250"/>
      <c r="F78" s="250"/>
      <c r="G78" s="242"/>
    </row>
    <row r="79" spans="1:7" x14ac:dyDescent="0.25">
      <c r="B79" s="285" t="s">
        <v>42</v>
      </c>
      <c r="C79" s="250" t="s">
        <v>3</v>
      </c>
      <c r="D79" s="247">
        <f>SUM(D80:D81)</f>
        <v>0</v>
      </c>
      <c r="E79" s="247">
        <f t="shared" ref="E79:G79" si="2">SUM(E80:E81)</f>
        <v>0</v>
      </c>
      <c r="F79" s="247">
        <f t="shared" si="2"/>
        <v>0</v>
      </c>
      <c r="G79" s="247">
        <f t="shared" si="2"/>
        <v>0</v>
      </c>
    </row>
    <row r="80" spans="1:7" x14ac:dyDescent="0.25">
      <c r="B80" s="240"/>
      <c r="C80" s="250" t="s">
        <v>3</v>
      </c>
      <c r="D80" s="250"/>
      <c r="E80" s="250"/>
      <c r="F80" s="250"/>
      <c r="G80" s="242"/>
    </row>
    <row r="81" spans="1:7" x14ac:dyDescent="0.25">
      <c r="B81" s="240"/>
      <c r="C81" s="250" t="s">
        <v>3</v>
      </c>
      <c r="D81" s="250"/>
      <c r="E81" s="250"/>
      <c r="F81" s="250"/>
      <c r="G81" s="242"/>
    </row>
    <row r="82" spans="1:7" ht="15.75" customHeight="1" x14ac:dyDescent="0.25">
      <c r="B82" s="249" t="s">
        <v>41</v>
      </c>
      <c r="C82" s="250" t="s">
        <v>3</v>
      </c>
      <c r="D82" s="284">
        <f>D76-D79-D78</f>
        <v>5186160</v>
      </c>
      <c r="E82" s="284">
        <f t="shared" ref="E82:G82" si="3">E76-E79-E78</f>
        <v>5186160</v>
      </c>
      <c r="F82" s="284">
        <f t="shared" si="3"/>
        <v>5186160</v>
      </c>
      <c r="G82" s="247">
        <f t="shared" si="3"/>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4">
    <mergeCell ref="C86:E86"/>
    <mergeCell ref="C90:E90"/>
    <mergeCell ref="C91:E91"/>
    <mergeCell ref="B94:E94"/>
    <mergeCell ref="B66:B67"/>
    <mergeCell ref="C66:C67"/>
    <mergeCell ref="D66:D67"/>
    <mergeCell ref="E66:E67"/>
    <mergeCell ref="F66:F67"/>
    <mergeCell ref="B74:B75"/>
    <mergeCell ref="C74:C75"/>
    <mergeCell ref="D74:D75"/>
    <mergeCell ref="E74:E75"/>
    <mergeCell ref="F74:F75"/>
    <mergeCell ref="B35:B38"/>
    <mergeCell ref="B40:B42"/>
    <mergeCell ref="B47:K47"/>
    <mergeCell ref="B51:E51"/>
    <mergeCell ref="B55:E55"/>
    <mergeCell ref="B59:B60"/>
    <mergeCell ref="C59:C60"/>
    <mergeCell ref="D59:D60"/>
    <mergeCell ref="E59:E60"/>
    <mergeCell ref="F59:F60"/>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94"/>
  <sheetViews>
    <sheetView topLeftCell="A40" workbookViewId="0">
      <selection activeCell="D70" sqref="D70:F70"/>
    </sheetView>
  </sheetViews>
  <sheetFormatPr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117</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40.5" x14ac:dyDescent="0.25">
      <c r="A10" s="215"/>
      <c r="B10" s="216" t="s">
        <v>60</v>
      </c>
      <c r="C10" s="256" t="s">
        <v>147</v>
      </c>
      <c r="G10" s="211"/>
    </row>
    <row r="11" spans="1:10" ht="17.25" x14ac:dyDescent="0.25">
      <c r="A11" s="215"/>
      <c r="B11" s="216" t="s">
        <v>61</v>
      </c>
      <c r="C11" s="217">
        <v>1160</v>
      </c>
      <c r="G11" s="211"/>
    </row>
    <row r="12" spans="1:10" ht="17.25" x14ac:dyDescent="0.25">
      <c r="A12" s="215"/>
      <c r="B12" s="218"/>
      <c r="C12" s="219"/>
      <c r="D12" s="210"/>
      <c r="E12" s="211"/>
      <c r="F12" s="211"/>
      <c r="G12" s="211"/>
    </row>
    <row r="13" spans="1:10" ht="17.25" x14ac:dyDescent="0.25">
      <c r="A13" s="215"/>
      <c r="B13" s="216" t="s">
        <v>35</v>
      </c>
      <c r="C13" s="217"/>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17.25" x14ac:dyDescent="0.25">
      <c r="B17" s="216" t="s">
        <v>63</v>
      </c>
      <c r="C17" s="217" t="s">
        <v>152</v>
      </c>
      <c r="D17" s="210"/>
      <c r="E17" s="211"/>
      <c r="F17" s="211"/>
      <c r="G17" s="211"/>
    </row>
    <row r="18" spans="1:10" ht="17.25" x14ac:dyDescent="0.25">
      <c r="A18" s="215"/>
      <c r="B18" s="216" t="s">
        <v>65</v>
      </c>
      <c r="C18" s="217"/>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09"/>
      <c r="C21" s="222"/>
      <c r="F21" s="211"/>
      <c r="G21" s="211"/>
    </row>
    <row r="22" spans="1:10" ht="17.25" x14ac:dyDescent="0.25">
      <c r="A22" s="215"/>
      <c r="B22" s="213"/>
      <c r="C22" s="220"/>
      <c r="D22" s="210"/>
      <c r="E22" s="211"/>
      <c r="F22" s="211"/>
      <c r="G22" s="211"/>
    </row>
    <row r="23" spans="1:10" ht="17.25" x14ac:dyDescent="0.25">
      <c r="A23" s="215"/>
      <c r="B23" s="216" t="s">
        <v>66</v>
      </c>
      <c r="C23" s="221" t="s">
        <v>49</v>
      </c>
      <c r="F23" s="211"/>
      <c r="G23" s="211"/>
    </row>
    <row r="24" spans="1:10" ht="17.25" x14ac:dyDescent="0.25">
      <c r="A24" s="215"/>
      <c r="B24" s="242"/>
      <c r="C24" s="222"/>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108" x14ac:dyDescent="0.3">
      <c r="B29" s="225" t="s">
        <v>16</v>
      </c>
      <c r="C29" s="288" t="s">
        <v>162</v>
      </c>
      <c r="D29" s="225"/>
      <c r="E29" s="288" t="s">
        <v>163</v>
      </c>
      <c r="F29" s="48"/>
      <c r="G29" s="223"/>
      <c r="H29" s="223"/>
      <c r="I29" s="223"/>
      <c r="J29" s="48"/>
    </row>
    <row r="30" spans="1:10" ht="17.25" x14ac:dyDescent="0.3">
      <c r="A30" s="215"/>
      <c r="B30" s="213"/>
      <c r="C30" s="220"/>
      <c r="D30" s="210"/>
      <c r="E30" s="48"/>
      <c r="F30" s="211"/>
      <c r="G30" s="211"/>
    </row>
    <row r="31" spans="1:10" s="227" customFormat="1" ht="20.25" customHeight="1" x14ac:dyDescent="0.25">
      <c r="A31" s="215" t="s">
        <v>31</v>
      </c>
    </row>
    <row r="32" spans="1:10" s="227" customFormat="1" ht="15" customHeight="1" x14ac:dyDescent="0.25"/>
    <row r="33" spans="1:5" s="227" customFormat="1" ht="76.5" customHeight="1" x14ac:dyDescent="0.25">
      <c r="B33" s="216" t="s">
        <v>71</v>
      </c>
      <c r="C33" s="288" t="s">
        <v>153</v>
      </c>
    </row>
    <row r="34" spans="1:5" s="227" customFormat="1" ht="17.25" customHeight="1" x14ac:dyDescent="0.25"/>
    <row r="35" spans="1:5" s="227" customFormat="1" ht="16.5" customHeight="1" x14ac:dyDescent="0.25">
      <c r="B35" s="337" t="s">
        <v>72</v>
      </c>
      <c r="C35" s="230" t="s">
        <v>17</v>
      </c>
    </row>
    <row r="36" spans="1:5" s="227" customFormat="1" ht="15" customHeight="1" x14ac:dyDescent="0.25">
      <c r="B36" s="338"/>
    </row>
    <row r="37" spans="1:5" s="227" customFormat="1" ht="15" customHeight="1" x14ac:dyDescent="0.25">
      <c r="B37" s="338"/>
    </row>
    <row r="38" spans="1:5" s="227" customFormat="1" ht="15" customHeight="1" x14ac:dyDescent="0.25">
      <c r="B38" s="339"/>
      <c r="C38" s="231"/>
    </row>
    <row r="39" spans="1:5" s="227" customFormat="1" ht="15" customHeight="1" x14ac:dyDescent="0.25"/>
    <row r="40" spans="1:5" s="227" customFormat="1" ht="13.5" customHeight="1" x14ac:dyDescent="0.25">
      <c r="B40" s="337" t="s">
        <v>73</v>
      </c>
    </row>
    <row r="41" spans="1:5" s="227" customFormat="1" ht="13.5" x14ac:dyDescent="0.25">
      <c r="B41" s="338"/>
    </row>
    <row r="42" spans="1:5" s="227" customFormat="1" ht="13.5" x14ac:dyDescent="0.25">
      <c r="B42" s="339"/>
    </row>
    <row r="43" spans="1:5" s="227" customFormat="1" ht="13.5" x14ac:dyDescent="0.25"/>
    <row r="44" spans="1:5" s="227" customFormat="1" ht="13.5" x14ac:dyDescent="0.25"/>
    <row r="45" spans="1:5" s="227" customFormat="1" ht="15.75" x14ac:dyDescent="0.25">
      <c r="A45" s="215" t="s">
        <v>74</v>
      </c>
    </row>
    <row r="46" spans="1:5" s="227" customFormat="1" ht="13.5" x14ac:dyDescent="0.25"/>
    <row r="47" spans="1:5" s="227" customFormat="1" ht="30" customHeight="1" x14ac:dyDescent="0.25">
      <c r="B47" s="340" t="s">
        <v>164</v>
      </c>
      <c r="C47" s="341"/>
      <c r="D47" s="341"/>
      <c r="E47" s="342"/>
    </row>
    <row r="48" spans="1:5" s="227" customFormat="1" ht="15" customHeight="1" x14ac:dyDescent="0.25"/>
    <row r="49" spans="1:7" s="227" customFormat="1" ht="15" customHeight="1" x14ac:dyDescent="0.25">
      <c r="A49" s="215" t="s">
        <v>75</v>
      </c>
    </row>
    <row r="50" spans="1:7" s="227" customFormat="1" ht="15" customHeight="1" x14ac:dyDescent="0.25"/>
    <row r="51" spans="1:7" s="227" customFormat="1" ht="42" customHeight="1" x14ac:dyDescent="0.25">
      <c r="B51" s="340" t="s">
        <v>154</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33" customHeight="1" x14ac:dyDescent="0.25">
      <c r="B55" s="340" t="s">
        <v>155</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238" t="s">
        <v>78</v>
      </c>
    </row>
    <row r="60" spans="1:7" s="227" customFormat="1" ht="13.5" x14ac:dyDescent="0.25">
      <c r="B60" s="336"/>
      <c r="C60" s="336"/>
      <c r="D60" s="336"/>
      <c r="E60" s="336"/>
      <c r="F60" s="336"/>
      <c r="G60" s="238">
        <f>C14</f>
        <v>0</v>
      </c>
    </row>
    <row r="61" spans="1:7" x14ac:dyDescent="0.25">
      <c r="B61" s="239" t="s">
        <v>123</v>
      </c>
      <c r="C61" s="240" t="s">
        <v>135</v>
      </c>
      <c r="D61" s="240">
        <v>100</v>
      </c>
      <c r="E61" s="240">
        <v>100</v>
      </c>
      <c r="F61" s="241">
        <v>100</v>
      </c>
      <c r="G61" s="242"/>
    </row>
    <row r="62" spans="1:7" x14ac:dyDescent="0.25">
      <c r="B62" s="239"/>
      <c r="C62" s="240"/>
      <c r="D62" s="240"/>
      <c r="E62" s="240"/>
      <c r="F62" s="241"/>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238" t="s">
        <v>37</v>
      </c>
    </row>
    <row r="67" spans="1:7" x14ac:dyDescent="0.25">
      <c r="B67" s="336"/>
      <c r="C67" s="336"/>
      <c r="D67" s="336"/>
      <c r="E67" s="336"/>
      <c r="F67" s="336"/>
      <c r="G67" s="238">
        <f>C14</f>
        <v>0</v>
      </c>
    </row>
    <row r="68" spans="1:7" x14ac:dyDescent="0.25">
      <c r="B68" s="240" t="s">
        <v>165</v>
      </c>
      <c r="C68" s="283" t="s">
        <v>166</v>
      </c>
      <c r="D68" s="283">
        <v>217013</v>
      </c>
      <c r="E68" s="283">
        <v>217013</v>
      </c>
      <c r="F68" s="283">
        <v>217013</v>
      </c>
      <c r="G68" s="244"/>
    </row>
    <row r="69" spans="1:7" x14ac:dyDescent="0.25">
      <c r="B69" s="240"/>
      <c r="C69" s="238" t="s">
        <v>3</v>
      </c>
      <c r="D69" s="250"/>
      <c r="E69" s="250"/>
      <c r="F69" s="258"/>
      <c r="G69" s="244"/>
    </row>
    <row r="70" spans="1:7" x14ac:dyDescent="0.25">
      <c r="B70" s="247" t="s">
        <v>4</v>
      </c>
      <c r="C70" s="247" t="s">
        <v>3</v>
      </c>
      <c r="D70" s="284">
        <f>SUM(D68:D69)</f>
        <v>217013</v>
      </c>
      <c r="E70" s="284">
        <f t="shared" ref="E70:G70" si="0">SUM(E68:E69)</f>
        <v>217013</v>
      </c>
      <c r="F70" s="284">
        <f t="shared" si="0"/>
        <v>217013</v>
      </c>
      <c r="G70" s="247">
        <f t="shared" si="0"/>
        <v>0</v>
      </c>
    </row>
    <row r="71" spans="1:7" x14ac:dyDescent="0.25">
      <c r="B71" s="209"/>
    </row>
    <row r="72" spans="1:7" x14ac:dyDescent="0.25">
      <c r="A72" s="215" t="s">
        <v>34</v>
      </c>
      <c r="B72" s="209"/>
    </row>
    <row r="73" spans="1:7" x14ac:dyDescent="0.25">
      <c r="B73" s="209"/>
    </row>
    <row r="74" spans="1:7" x14ac:dyDescent="0.25">
      <c r="B74" s="361" t="s">
        <v>80</v>
      </c>
      <c r="C74" s="361" t="s">
        <v>2</v>
      </c>
      <c r="D74" s="361" t="s">
        <v>7</v>
      </c>
      <c r="E74" s="361" t="s">
        <v>1</v>
      </c>
      <c r="F74" s="361" t="s">
        <v>9</v>
      </c>
      <c r="G74" s="247" t="s">
        <v>37</v>
      </c>
    </row>
    <row r="75" spans="1:7" x14ac:dyDescent="0.25">
      <c r="B75" s="361"/>
      <c r="C75" s="361"/>
      <c r="D75" s="361"/>
      <c r="E75" s="361"/>
      <c r="F75" s="361"/>
      <c r="G75" s="247">
        <f>C14</f>
        <v>0</v>
      </c>
    </row>
    <row r="76" spans="1:7" x14ac:dyDescent="0.25">
      <c r="B76" s="249" t="s">
        <v>40</v>
      </c>
      <c r="C76" s="250" t="s">
        <v>3</v>
      </c>
      <c r="D76" s="284">
        <f>D70</f>
        <v>217013</v>
      </c>
      <c r="E76" s="284">
        <f>E70</f>
        <v>217013</v>
      </c>
      <c r="F76" s="284">
        <f>F70</f>
        <v>217013</v>
      </c>
      <c r="G76" s="247">
        <f>G70</f>
        <v>0</v>
      </c>
    </row>
    <row r="77" spans="1:7" x14ac:dyDescent="0.25">
      <c r="B77" s="285" t="s">
        <v>38</v>
      </c>
      <c r="C77" s="250" t="s">
        <v>3</v>
      </c>
      <c r="D77" s="284">
        <f>D76</f>
        <v>217013</v>
      </c>
      <c r="E77" s="284">
        <f t="shared" ref="E77:F77" si="1">E76</f>
        <v>217013</v>
      </c>
      <c r="F77" s="284">
        <f t="shared" si="1"/>
        <v>217013</v>
      </c>
      <c r="G77" s="242"/>
    </row>
    <row r="78" spans="1:7" ht="15" customHeight="1" x14ac:dyDescent="0.25">
      <c r="B78" s="287" t="s">
        <v>39</v>
      </c>
      <c r="C78" s="250" t="s">
        <v>3</v>
      </c>
      <c r="D78" s="250"/>
      <c r="E78" s="250"/>
      <c r="F78" s="250"/>
      <c r="G78" s="242"/>
    </row>
    <row r="79" spans="1:7" x14ac:dyDescent="0.25">
      <c r="B79" s="285" t="s">
        <v>42</v>
      </c>
      <c r="C79" s="250" t="s">
        <v>3</v>
      </c>
      <c r="D79" s="247">
        <f>SUM(D80:D81)</f>
        <v>0</v>
      </c>
      <c r="E79" s="247">
        <f t="shared" ref="E79:G79" si="2">SUM(E80:E81)</f>
        <v>0</v>
      </c>
      <c r="F79" s="247">
        <f t="shared" si="2"/>
        <v>0</v>
      </c>
      <c r="G79" s="247">
        <f t="shared" si="2"/>
        <v>0</v>
      </c>
    </row>
    <row r="80" spans="1:7" x14ac:dyDescent="0.25">
      <c r="B80" s="240"/>
      <c r="C80" s="250" t="s">
        <v>3</v>
      </c>
      <c r="D80" s="250"/>
      <c r="E80" s="250"/>
      <c r="F80" s="250"/>
      <c r="G80" s="242"/>
    </row>
    <row r="81" spans="1:7" x14ac:dyDescent="0.25">
      <c r="B81" s="240"/>
      <c r="C81" s="250" t="s">
        <v>3</v>
      </c>
      <c r="D81" s="250"/>
      <c r="E81" s="250"/>
      <c r="F81" s="250"/>
      <c r="G81" s="242"/>
    </row>
    <row r="82" spans="1:7" ht="15.75" customHeight="1" x14ac:dyDescent="0.25">
      <c r="B82" s="249" t="s">
        <v>41</v>
      </c>
      <c r="C82" s="250" t="s">
        <v>3</v>
      </c>
      <c r="D82" s="284">
        <f>D76-D79-D78</f>
        <v>217013</v>
      </c>
      <c r="E82" s="284">
        <f t="shared" ref="E82:G82" si="3">E76-E79-E78</f>
        <v>217013</v>
      </c>
      <c r="F82" s="284">
        <f t="shared" si="3"/>
        <v>217013</v>
      </c>
      <c r="G82" s="247">
        <f t="shared" si="3"/>
        <v>0</v>
      </c>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7417" r:id="rId12" name="Check Box 9">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7418" r:id="rId13"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7419" r:id="rId14"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7420" r:id="rId15" name="Check Box 12">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7421" r:id="rId16" name="Check Box 13">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7422" r:id="rId17" name="Check Box 1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K94"/>
  <sheetViews>
    <sheetView topLeftCell="A7" workbookViewId="0">
      <selection activeCell="C33" sqref="C33"/>
    </sheetView>
  </sheetViews>
  <sheetFormatPr defaultColWidth="9.140625" defaultRowHeight="15" x14ac:dyDescent="0.25"/>
  <cols>
    <col min="1" max="1" width="9.140625" style="209"/>
    <col min="2" max="2" width="62.42578125" style="255" customWidth="1"/>
    <col min="3" max="3" width="50.28515625" style="209" customWidth="1"/>
    <col min="4" max="4" width="45.140625" style="209" customWidth="1"/>
    <col min="5" max="5" width="37.140625" style="209" customWidth="1"/>
    <col min="6" max="6" width="12.28515625" style="209" customWidth="1"/>
    <col min="7" max="7" width="28.28515625" style="209" customWidth="1"/>
    <col min="8" max="8" width="4" style="209" hidden="1" customWidth="1"/>
    <col min="9" max="10" width="7.85546875" style="209" hidden="1" customWidth="1"/>
    <col min="11" max="16384" width="9.140625" style="209"/>
  </cols>
  <sheetData>
    <row r="1" spans="1:10" ht="19.5" x14ac:dyDescent="0.25">
      <c r="A1" s="208" t="s">
        <v>57</v>
      </c>
      <c r="B1" s="209"/>
      <c r="C1" s="210"/>
      <c r="D1" s="210"/>
      <c r="E1" s="211"/>
      <c r="F1" s="211"/>
      <c r="H1" s="211" t="s">
        <v>21</v>
      </c>
      <c r="I1" s="211" t="s">
        <v>26</v>
      </c>
      <c r="J1" s="209" t="s">
        <v>28</v>
      </c>
    </row>
    <row r="2" spans="1:10" ht="17.25" x14ac:dyDescent="0.25">
      <c r="A2" s="212"/>
      <c r="B2" s="213"/>
      <c r="C2" s="210"/>
      <c r="D2" s="210"/>
      <c r="E2" s="211"/>
      <c r="F2" s="211"/>
      <c r="H2" s="211" t="s">
        <v>22</v>
      </c>
      <c r="I2" s="209" t="s">
        <v>49</v>
      </c>
      <c r="J2" s="214" t="s">
        <v>16</v>
      </c>
    </row>
    <row r="3" spans="1:10" ht="17.25" x14ac:dyDescent="0.25">
      <c r="A3" s="215" t="s">
        <v>18</v>
      </c>
      <c r="B3" s="213"/>
      <c r="C3" s="210"/>
      <c r="D3" s="210"/>
      <c r="E3" s="211"/>
      <c r="F3" s="211"/>
      <c r="H3" s="211" t="s">
        <v>23</v>
      </c>
      <c r="I3" s="209" t="s">
        <v>50</v>
      </c>
      <c r="J3" s="214" t="s">
        <v>29</v>
      </c>
    </row>
    <row r="4" spans="1:10" ht="17.25" x14ac:dyDescent="0.25">
      <c r="A4" s="212"/>
      <c r="B4" s="213"/>
      <c r="C4" s="210"/>
      <c r="D4" s="210"/>
      <c r="E4" s="211"/>
      <c r="F4" s="211"/>
      <c r="H4" s="211" t="s">
        <v>24</v>
      </c>
      <c r="J4" s="214" t="s">
        <v>30</v>
      </c>
    </row>
    <row r="5" spans="1:10" ht="17.25" x14ac:dyDescent="0.25">
      <c r="A5" s="212"/>
      <c r="B5" s="216" t="s">
        <v>58</v>
      </c>
      <c r="C5" s="217" t="s">
        <v>117</v>
      </c>
      <c r="D5" s="210"/>
      <c r="E5" s="211"/>
      <c r="F5" s="211"/>
      <c r="G5" s="211"/>
    </row>
    <row r="6" spans="1:10" ht="30" customHeight="1" x14ac:dyDescent="0.25">
      <c r="A6" s="212"/>
      <c r="B6" s="216" t="s">
        <v>59</v>
      </c>
      <c r="C6" s="217"/>
      <c r="D6" s="210"/>
      <c r="E6" s="211"/>
      <c r="F6" s="211"/>
      <c r="G6" s="211"/>
    </row>
    <row r="7" spans="1:10" ht="17.25" x14ac:dyDescent="0.25">
      <c r="A7" s="212"/>
      <c r="B7" s="213"/>
      <c r="C7" s="210"/>
      <c r="D7" s="210"/>
      <c r="E7" s="211"/>
      <c r="F7" s="211"/>
      <c r="G7" s="211"/>
    </row>
    <row r="8" spans="1:10" ht="17.25" x14ac:dyDescent="0.25">
      <c r="A8" s="215" t="s">
        <v>19</v>
      </c>
      <c r="B8" s="213"/>
      <c r="C8" s="210"/>
      <c r="D8" s="210"/>
      <c r="E8" s="211"/>
      <c r="F8" s="211"/>
      <c r="G8" s="211"/>
    </row>
    <row r="9" spans="1:10" ht="17.25" x14ac:dyDescent="0.25">
      <c r="A9" s="215"/>
      <c r="B9" s="213"/>
      <c r="C9" s="210"/>
      <c r="D9" s="210"/>
      <c r="E9" s="211"/>
      <c r="F9" s="211"/>
      <c r="G9" s="211"/>
    </row>
    <row r="10" spans="1:10" ht="27" x14ac:dyDescent="0.25">
      <c r="A10" s="215"/>
      <c r="B10" s="216" t="s">
        <v>60</v>
      </c>
      <c r="C10" s="256" t="s">
        <v>505</v>
      </c>
      <c r="G10" s="211"/>
    </row>
    <row r="11" spans="1:10" ht="17.25" x14ac:dyDescent="0.25">
      <c r="A11" s="215"/>
      <c r="B11" s="216" t="s">
        <v>61</v>
      </c>
      <c r="C11" s="217">
        <v>1153</v>
      </c>
      <c r="G11" s="211"/>
    </row>
    <row r="12" spans="1:10" ht="17.25" x14ac:dyDescent="0.25">
      <c r="A12" s="215"/>
      <c r="B12" s="218"/>
      <c r="C12" s="217"/>
      <c r="D12" s="210"/>
      <c r="E12" s="211"/>
      <c r="F12" s="211"/>
      <c r="G12" s="211"/>
    </row>
    <row r="13" spans="1:10" ht="17.25" x14ac:dyDescent="0.25">
      <c r="A13" s="215"/>
      <c r="B13" s="216" t="s">
        <v>35</v>
      </c>
      <c r="C13" s="217"/>
      <c r="D13" s="210"/>
      <c r="E13" s="211"/>
      <c r="F13" s="211"/>
      <c r="G13" s="211"/>
    </row>
    <row r="14" spans="1:10" ht="17.25" x14ac:dyDescent="0.25">
      <c r="A14" s="215"/>
      <c r="B14" s="216" t="s">
        <v>62</v>
      </c>
      <c r="C14" s="217"/>
      <c r="D14" s="210"/>
      <c r="E14" s="211"/>
      <c r="F14" s="211"/>
      <c r="G14" s="211"/>
    </row>
    <row r="15" spans="1:10" ht="17.25" x14ac:dyDescent="0.25">
      <c r="A15" s="215"/>
      <c r="B15" s="213"/>
      <c r="C15" s="220"/>
      <c r="D15" s="210"/>
      <c r="E15" s="211"/>
      <c r="F15" s="211"/>
      <c r="G15" s="211"/>
    </row>
    <row r="16" spans="1:10" ht="17.25" x14ac:dyDescent="0.25">
      <c r="A16" s="215" t="s">
        <v>20</v>
      </c>
      <c r="B16" s="213"/>
      <c r="C16" s="220"/>
      <c r="D16" s="210"/>
      <c r="E16" s="211"/>
      <c r="F16" s="211"/>
      <c r="G16" s="211"/>
    </row>
    <row r="17" spans="1:10" ht="40.5" x14ac:dyDescent="0.25">
      <c r="B17" s="216" t="s">
        <v>63</v>
      </c>
      <c r="C17" s="308" t="s">
        <v>504</v>
      </c>
      <c r="D17" s="210"/>
      <c r="E17" s="211"/>
      <c r="F17" s="211"/>
      <c r="G17" s="211"/>
    </row>
    <row r="18" spans="1:10" ht="17.25" x14ac:dyDescent="0.25">
      <c r="A18" s="215"/>
      <c r="B18" s="216" t="s">
        <v>65</v>
      </c>
      <c r="C18" s="217">
        <v>11001</v>
      </c>
      <c r="D18" s="210"/>
      <c r="E18" s="211"/>
      <c r="F18" s="211"/>
      <c r="G18" s="211"/>
    </row>
    <row r="19" spans="1:10" ht="17.25" x14ac:dyDescent="0.25">
      <c r="A19" s="215"/>
      <c r="B19" s="210"/>
      <c r="C19" s="210"/>
      <c r="D19" s="210"/>
      <c r="E19" s="211"/>
      <c r="F19" s="211"/>
      <c r="G19" s="211"/>
    </row>
    <row r="20" spans="1:10" ht="26.25" customHeight="1" x14ac:dyDescent="0.25">
      <c r="A20" s="215"/>
      <c r="B20" s="216" t="s">
        <v>64</v>
      </c>
      <c r="C20" s="221" t="s">
        <v>22</v>
      </c>
      <c r="F20" s="211"/>
      <c r="G20" s="211"/>
    </row>
    <row r="21" spans="1:10" ht="17.25" x14ac:dyDescent="0.25">
      <c r="A21" s="215"/>
      <c r="B21" s="242"/>
      <c r="C21" s="222"/>
      <c r="F21" s="211"/>
      <c r="G21" s="211"/>
    </row>
    <row r="22" spans="1:10" ht="17.25" x14ac:dyDescent="0.25">
      <c r="A22" s="215"/>
      <c r="B22" s="213"/>
      <c r="C22" s="220"/>
      <c r="D22" s="210"/>
      <c r="E22" s="211"/>
      <c r="F22" s="211"/>
      <c r="G22" s="211"/>
    </row>
    <row r="23" spans="1:10" ht="17.25" x14ac:dyDescent="0.25">
      <c r="A23" s="215"/>
      <c r="B23" s="216" t="s">
        <v>66</v>
      </c>
      <c r="C23" s="221" t="s">
        <v>50</v>
      </c>
      <c r="F23" s="211"/>
      <c r="G23" s="211"/>
    </row>
    <row r="24" spans="1:10" ht="17.25" x14ac:dyDescent="0.25">
      <c r="A24" s="215"/>
      <c r="B24" s="242"/>
      <c r="C24" s="222"/>
      <c r="D24" s="210"/>
      <c r="E24" s="211"/>
      <c r="F24" s="211"/>
      <c r="G24" s="211"/>
    </row>
    <row r="25" spans="1:10" ht="17.25" x14ac:dyDescent="0.25">
      <c r="A25" s="215"/>
      <c r="B25" s="213"/>
      <c r="C25" s="220"/>
      <c r="D25" s="210"/>
      <c r="E25" s="211"/>
      <c r="F25" s="211"/>
      <c r="G25" s="211"/>
    </row>
    <row r="26" spans="1:10" s="214" customFormat="1" ht="15.75" customHeight="1" x14ac:dyDescent="0.25">
      <c r="A26" s="215" t="s">
        <v>27</v>
      </c>
      <c r="C26" s="223"/>
      <c r="D26" s="223"/>
      <c r="E26" s="223"/>
      <c r="F26" s="223"/>
      <c r="G26" s="223"/>
      <c r="H26" s="223"/>
      <c r="I26" s="223"/>
      <c r="J26" s="223"/>
    </row>
    <row r="27" spans="1:10" s="214" customFormat="1" ht="17.25" x14ac:dyDescent="0.25">
      <c r="B27" s="223"/>
      <c r="C27" s="223"/>
      <c r="D27" s="223"/>
      <c r="E27" s="223"/>
      <c r="F27" s="223"/>
      <c r="G27" s="223"/>
      <c r="H27" s="223"/>
      <c r="I27" s="223"/>
      <c r="J27" s="223"/>
    </row>
    <row r="28" spans="1:10" s="214" customFormat="1" ht="42" x14ac:dyDescent="0.25">
      <c r="B28" s="224" t="s">
        <v>67</v>
      </c>
      <c r="C28" s="224" t="s">
        <v>68</v>
      </c>
      <c r="D28" s="224" t="s">
        <v>69</v>
      </c>
      <c r="E28" s="224" t="s">
        <v>70</v>
      </c>
      <c r="F28" s="223"/>
      <c r="G28" s="223"/>
      <c r="H28" s="223"/>
      <c r="I28" s="223"/>
      <c r="J28" s="223"/>
    </row>
    <row r="29" spans="1:10" s="214" customFormat="1" ht="219.75" customHeight="1" x14ac:dyDescent="0.3">
      <c r="B29" s="225" t="s">
        <v>29</v>
      </c>
      <c r="C29" s="276" t="s">
        <v>498</v>
      </c>
      <c r="D29" s="277"/>
      <c r="E29" s="278" t="s">
        <v>499</v>
      </c>
      <c r="F29" s="48"/>
      <c r="G29" s="223"/>
      <c r="H29" s="223"/>
      <c r="I29" s="223"/>
      <c r="J29" s="48"/>
    </row>
    <row r="30" spans="1:10" ht="17.25" x14ac:dyDescent="0.25">
      <c r="A30" s="215"/>
      <c r="B30" s="213"/>
      <c r="C30" s="279"/>
      <c r="D30" s="280"/>
      <c r="E30" s="281"/>
      <c r="F30" s="211"/>
      <c r="G30" s="211"/>
    </row>
    <row r="31" spans="1:10" s="227" customFormat="1" ht="20.25" customHeight="1" x14ac:dyDescent="0.25">
      <c r="A31" s="215" t="s">
        <v>31</v>
      </c>
    </row>
    <row r="32" spans="1:10" s="227" customFormat="1" ht="15" customHeight="1" x14ac:dyDescent="0.25"/>
    <row r="33" spans="1:11" s="227" customFormat="1" ht="89.25" customHeight="1" x14ac:dyDescent="0.25">
      <c r="B33" s="216" t="s">
        <v>71</v>
      </c>
      <c r="C33" s="59" t="s">
        <v>495</v>
      </c>
      <c r="D33" s="282"/>
      <c r="E33" s="282"/>
    </row>
    <row r="34" spans="1:11" s="227" customFormat="1" ht="17.25" customHeight="1" x14ac:dyDescent="0.25"/>
    <row r="35" spans="1:11" s="227" customFormat="1" ht="16.5" customHeight="1" x14ac:dyDescent="0.25">
      <c r="B35" s="337" t="s">
        <v>72</v>
      </c>
      <c r="C35" s="230" t="s">
        <v>17</v>
      </c>
    </row>
    <row r="36" spans="1:11" s="227" customFormat="1" ht="15" customHeight="1" x14ac:dyDescent="0.25">
      <c r="B36" s="338"/>
    </row>
    <row r="37" spans="1:11" s="227" customFormat="1" ht="15" customHeight="1" x14ac:dyDescent="0.25">
      <c r="B37" s="338"/>
    </row>
    <row r="38" spans="1:11" s="227" customFormat="1" ht="15" customHeight="1" x14ac:dyDescent="0.25">
      <c r="B38" s="339"/>
      <c r="C38" s="231"/>
    </row>
    <row r="39" spans="1:11" s="227" customFormat="1" ht="15" customHeight="1" x14ac:dyDescent="0.25"/>
    <row r="40" spans="1:11" s="227" customFormat="1" ht="13.5" customHeight="1" x14ac:dyDescent="0.25">
      <c r="B40" s="337" t="s">
        <v>73</v>
      </c>
    </row>
    <row r="41" spans="1:11" s="227" customFormat="1" ht="13.5" x14ac:dyDescent="0.25">
      <c r="B41" s="338"/>
    </row>
    <row r="42" spans="1:11" s="227" customFormat="1" ht="13.5" x14ac:dyDescent="0.25">
      <c r="B42" s="339"/>
    </row>
    <row r="43" spans="1:11" s="227" customFormat="1" ht="13.5" x14ac:dyDescent="0.25"/>
    <row r="44" spans="1:11" s="227" customFormat="1" ht="13.5" x14ac:dyDescent="0.25"/>
    <row r="45" spans="1:11" s="227" customFormat="1" ht="15.75" x14ac:dyDescent="0.25">
      <c r="A45" s="215" t="s">
        <v>74</v>
      </c>
    </row>
    <row r="46" spans="1:11" s="227" customFormat="1" ht="13.5" x14ac:dyDescent="0.25"/>
    <row r="47" spans="1:11" s="227" customFormat="1" ht="87.75" customHeight="1" x14ac:dyDescent="0.25">
      <c r="B47" s="359" t="s">
        <v>500</v>
      </c>
      <c r="C47" s="360"/>
      <c r="D47" s="360"/>
      <c r="E47" s="360"/>
      <c r="F47" s="360"/>
      <c r="G47" s="360"/>
      <c r="H47" s="360"/>
      <c r="I47" s="360"/>
      <c r="J47" s="360"/>
      <c r="K47" s="360"/>
    </row>
    <row r="48" spans="1:11" s="227" customFormat="1" ht="13.5" x14ac:dyDescent="0.25"/>
    <row r="49" spans="1:7" s="227" customFormat="1" ht="15" customHeight="1" x14ac:dyDescent="0.25">
      <c r="A49" s="215" t="s">
        <v>75</v>
      </c>
    </row>
    <row r="50" spans="1:7" s="227" customFormat="1" ht="15" customHeight="1" x14ac:dyDescent="0.25"/>
    <row r="51" spans="1:7" s="227" customFormat="1" ht="39.75" customHeight="1" x14ac:dyDescent="0.25">
      <c r="B51" s="340" t="s">
        <v>150</v>
      </c>
      <c r="C51" s="341"/>
      <c r="D51" s="341"/>
      <c r="E51" s="342"/>
    </row>
    <row r="52" spans="1:7" s="227" customFormat="1" ht="15" customHeight="1" x14ac:dyDescent="0.25"/>
    <row r="53" spans="1:7" s="227" customFormat="1" ht="15" customHeight="1" x14ac:dyDescent="0.25">
      <c r="A53" s="215" t="s">
        <v>76</v>
      </c>
    </row>
    <row r="54" spans="1:7" s="227" customFormat="1" ht="15" customHeight="1" x14ac:dyDescent="0.25"/>
    <row r="55" spans="1:7" s="227" customFormat="1" ht="45.6" customHeight="1" x14ac:dyDescent="0.25">
      <c r="B55" s="340" t="s">
        <v>496</v>
      </c>
      <c r="C55" s="341"/>
      <c r="D55" s="341"/>
      <c r="E55" s="342"/>
    </row>
    <row r="56" spans="1:7" s="227" customFormat="1" ht="13.5" x14ac:dyDescent="0.25"/>
    <row r="57" spans="1:7" s="227" customFormat="1" ht="14.25" x14ac:dyDescent="0.25">
      <c r="A57" s="215" t="s">
        <v>32</v>
      </c>
    </row>
    <row r="58" spans="1:7" s="227" customFormat="1" ht="13.5" x14ac:dyDescent="0.25"/>
    <row r="59" spans="1:7" s="227" customFormat="1" ht="15" customHeight="1" x14ac:dyDescent="0.25">
      <c r="B59" s="335" t="s">
        <v>77</v>
      </c>
      <c r="C59" s="335" t="s">
        <v>0</v>
      </c>
      <c r="D59" s="335" t="s">
        <v>7</v>
      </c>
      <c r="E59" s="335" t="s">
        <v>10</v>
      </c>
      <c r="F59" s="335" t="s">
        <v>9</v>
      </c>
      <c r="G59" s="301" t="s">
        <v>78</v>
      </c>
    </row>
    <row r="60" spans="1:7" s="227" customFormat="1" ht="13.5" x14ac:dyDescent="0.25">
      <c r="B60" s="336"/>
      <c r="C60" s="336"/>
      <c r="D60" s="336"/>
      <c r="E60" s="336"/>
      <c r="F60" s="336"/>
      <c r="G60" s="301"/>
    </row>
    <row r="61" spans="1:7" x14ac:dyDescent="0.25">
      <c r="B61" s="239" t="s">
        <v>501</v>
      </c>
      <c r="C61" s="240" t="s">
        <v>135</v>
      </c>
      <c r="D61" s="240">
        <v>2450</v>
      </c>
      <c r="E61" s="240">
        <v>2450</v>
      </c>
      <c r="F61" s="241">
        <v>2450</v>
      </c>
      <c r="G61" s="242"/>
    </row>
    <row r="62" spans="1:7" x14ac:dyDescent="0.25">
      <c r="B62" s="239" t="s">
        <v>502</v>
      </c>
      <c r="C62" s="240" t="s">
        <v>503</v>
      </c>
      <c r="D62" s="240">
        <v>8.5</v>
      </c>
      <c r="E62" s="240">
        <v>8.5</v>
      </c>
      <c r="F62" s="241">
        <v>8.5</v>
      </c>
      <c r="G62" s="242"/>
    </row>
    <row r="63" spans="1:7" x14ac:dyDescent="0.25">
      <c r="B63" s="227"/>
    </row>
    <row r="64" spans="1:7" x14ac:dyDescent="0.25">
      <c r="A64" s="215" t="s">
        <v>33</v>
      </c>
      <c r="B64" s="227"/>
    </row>
    <row r="65" spans="1:7" x14ac:dyDescent="0.25">
      <c r="B65" s="227"/>
    </row>
    <row r="66" spans="1:7" x14ac:dyDescent="0.25">
      <c r="B66" s="335" t="s">
        <v>79</v>
      </c>
      <c r="C66" s="335" t="s">
        <v>2</v>
      </c>
      <c r="D66" s="335" t="s">
        <v>7</v>
      </c>
      <c r="E66" s="335" t="s">
        <v>1</v>
      </c>
      <c r="F66" s="335" t="s">
        <v>9</v>
      </c>
      <c r="G66" s="301" t="s">
        <v>37</v>
      </c>
    </row>
    <row r="67" spans="1:7" x14ac:dyDescent="0.25">
      <c r="B67" s="336"/>
      <c r="C67" s="336"/>
      <c r="D67" s="336"/>
      <c r="E67" s="336"/>
      <c r="F67" s="336"/>
      <c r="G67" s="301"/>
    </row>
    <row r="68" spans="1:7" x14ac:dyDescent="0.25">
      <c r="B68" s="240" t="s">
        <v>160</v>
      </c>
      <c r="C68" s="283" t="s">
        <v>161</v>
      </c>
      <c r="D68" s="283">
        <v>12963</v>
      </c>
      <c r="E68" s="283">
        <v>12963</v>
      </c>
      <c r="F68" s="283">
        <v>12963</v>
      </c>
      <c r="G68" s="244"/>
    </row>
    <row r="69" spans="1:7" x14ac:dyDescent="0.25">
      <c r="B69" s="240"/>
      <c r="C69" s="301" t="s">
        <v>3</v>
      </c>
      <c r="D69" s="250"/>
      <c r="E69" s="250"/>
      <c r="F69" s="258"/>
      <c r="G69" s="244"/>
    </row>
    <row r="70" spans="1:7" x14ac:dyDescent="0.25">
      <c r="B70" s="302" t="s">
        <v>4</v>
      </c>
      <c r="C70" s="302" t="s">
        <v>3</v>
      </c>
      <c r="D70" s="284">
        <f>SUM(D68:D69)</f>
        <v>12963</v>
      </c>
      <c r="E70" s="284">
        <f>SUM(E68:E69)</f>
        <v>12963</v>
      </c>
      <c r="F70" s="284">
        <f t="shared" ref="F70" si="0">SUM(F68:F69)</f>
        <v>12963</v>
      </c>
      <c r="G70" s="302"/>
    </row>
    <row r="71" spans="1:7" x14ac:dyDescent="0.25">
      <c r="B71" s="209"/>
    </row>
    <row r="72" spans="1:7" x14ac:dyDescent="0.25">
      <c r="A72" s="215" t="s">
        <v>34</v>
      </c>
      <c r="B72" s="209"/>
    </row>
    <row r="73" spans="1:7" x14ac:dyDescent="0.25">
      <c r="B73" s="209"/>
    </row>
    <row r="74" spans="1:7" x14ac:dyDescent="0.25">
      <c r="B74" s="335" t="s">
        <v>80</v>
      </c>
      <c r="C74" s="335" t="s">
        <v>2</v>
      </c>
      <c r="D74" s="335" t="s">
        <v>7</v>
      </c>
      <c r="E74" s="335" t="s">
        <v>1</v>
      </c>
      <c r="F74" s="335" t="s">
        <v>9</v>
      </c>
      <c r="G74" s="301" t="s">
        <v>37</v>
      </c>
    </row>
    <row r="75" spans="1:7" x14ac:dyDescent="0.25">
      <c r="B75" s="336"/>
      <c r="C75" s="336"/>
      <c r="D75" s="336"/>
      <c r="E75" s="336"/>
      <c r="F75" s="336"/>
      <c r="G75" s="301"/>
    </row>
    <row r="76" spans="1:7" x14ac:dyDescent="0.25">
      <c r="B76" s="249" t="s">
        <v>40</v>
      </c>
      <c r="C76" s="250" t="s">
        <v>3</v>
      </c>
      <c r="D76" s="248">
        <f>D70</f>
        <v>12963</v>
      </c>
      <c r="E76" s="248">
        <f t="shared" ref="E76:F76" si="1">E70</f>
        <v>12963</v>
      </c>
      <c r="F76" s="248">
        <f t="shared" si="1"/>
        <v>12963</v>
      </c>
      <c r="G76" s="302"/>
    </row>
    <row r="77" spans="1:7" x14ac:dyDescent="0.25">
      <c r="B77" s="251" t="s">
        <v>38</v>
      </c>
      <c r="C77" s="250" t="s">
        <v>3</v>
      </c>
      <c r="D77" s="245">
        <v>12963</v>
      </c>
      <c r="E77" s="245">
        <v>12963</v>
      </c>
      <c r="F77" s="257">
        <v>12963</v>
      </c>
      <c r="G77" s="242"/>
    </row>
    <row r="78" spans="1:7" ht="15" customHeight="1" x14ac:dyDescent="0.25">
      <c r="B78" s="252" t="s">
        <v>39</v>
      </c>
      <c r="C78" s="250" t="s">
        <v>3</v>
      </c>
      <c r="D78" s="245">
        <v>0</v>
      </c>
      <c r="E78" s="245">
        <v>0</v>
      </c>
      <c r="F78" s="257">
        <v>0</v>
      </c>
      <c r="G78" s="242"/>
    </row>
    <row r="79" spans="1:7" x14ac:dyDescent="0.25">
      <c r="B79" s="251" t="s">
        <v>42</v>
      </c>
      <c r="C79" s="250" t="s">
        <v>3</v>
      </c>
      <c r="D79" s="248">
        <f>SUM(D80:D81)</f>
        <v>0</v>
      </c>
      <c r="E79" s="248">
        <f t="shared" ref="E79:F79" si="2">SUM(E80:E81)</f>
        <v>0</v>
      </c>
      <c r="F79" s="248">
        <f t="shared" si="2"/>
        <v>0</v>
      </c>
      <c r="G79" s="302"/>
    </row>
    <row r="80" spans="1:7" x14ac:dyDescent="0.25">
      <c r="B80" s="240"/>
      <c r="C80" s="250" t="s">
        <v>3</v>
      </c>
      <c r="D80" s="245"/>
      <c r="E80" s="245"/>
      <c r="F80" s="257"/>
      <c r="G80" s="242"/>
    </row>
    <row r="81" spans="1:7" x14ac:dyDescent="0.25">
      <c r="B81" s="240"/>
      <c r="C81" s="250" t="s">
        <v>3</v>
      </c>
      <c r="D81" s="245"/>
      <c r="E81" s="245"/>
      <c r="F81" s="257"/>
      <c r="G81" s="242"/>
    </row>
    <row r="82" spans="1:7" ht="15.75" customHeight="1" x14ac:dyDescent="0.25">
      <c r="B82" s="249" t="s">
        <v>41</v>
      </c>
      <c r="C82" s="250" t="s">
        <v>3</v>
      </c>
      <c r="D82" s="248">
        <f>D76-D79-D78</f>
        <v>12963</v>
      </c>
      <c r="E82" s="248">
        <f t="shared" ref="E82:F82" si="3">E76-E79-E78</f>
        <v>12963</v>
      </c>
      <c r="F82" s="248">
        <f t="shared" si="3"/>
        <v>12963</v>
      </c>
      <c r="G82" s="302"/>
    </row>
    <row r="83" spans="1:7" x14ac:dyDescent="0.25">
      <c r="B83" s="209"/>
    </row>
    <row r="84" spans="1:7" ht="19.5" customHeight="1" x14ac:dyDescent="0.25">
      <c r="A84" s="215" t="s">
        <v>36</v>
      </c>
      <c r="B84" s="209"/>
    </row>
    <row r="85" spans="1:7" ht="21" customHeight="1" x14ac:dyDescent="0.25">
      <c r="B85" s="209"/>
    </row>
    <row r="86" spans="1:7" x14ac:dyDescent="0.25">
      <c r="B86" s="249" t="s">
        <v>81</v>
      </c>
      <c r="C86" s="332"/>
      <c r="D86" s="333"/>
      <c r="E86" s="334"/>
    </row>
    <row r="87" spans="1:7" x14ac:dyDescent="0.25">
      <c r="B87" s="209"/>
    </row>
    <row r="88" spans="1:7" ht="15.75" x14ac:dyDescent="0.25">
      <c r="A88" s="215" t="s">
        <v>82</v>
      </c>
      <c r="B88" s="254"/>
    </row>
    <row r="89" spans="1:7" x14ac:dyDescent="0.25">
      <c r="B89" s="209"/>
    </row>
    <row r="90" spans="1:7" x14ac:dyDescent="0.25">
      <c r="B90" s="249" t="s">
        <v>5</v>
      </c>
      <c r="C90" s="332"/>
      <c r="D90" s="333"/>
      <c r="E90" s="334"/>
    </row>
    <row r="91" spans="1:7" x14ac:dyDescent="0.25">
      <c r="B91" s="249" t="s">
        <v>6</v>
      </c>
      <c r="C91" s="332"/>
      <c r="D91" s="333"/>
      <c r="E91" s="334"/>
    </row>
    <row r="92" spans="1:7" ht="24.75" customHeight="1" x14ac:dyDescent="0.25">
      <c r="A92" s="215" t="s">
        <v>83</v>
      </c>
      <c r="B92" s="209"/>
    </row>
    <row r="93" spans="1:7" x14ac:dyDescent="0.25">
      <c r="B93" s="209"/>
    </row>
    <row r="94" spans="1:7" x14ac:dyDescent="0.25">
      <c r="B94" s="332"/>
      <c r="C94" s="333"/>
      <c r="D94" s="333"/>
      <c r="E94" s="334"/>
    </row>
  </sheetData>
  <mergeCells count="24">
    <mergeCell ref="B59:B60"/>
    <mergeCell ref="C59:C60"/>
    <mergeCell ref="D59:D60"/>
    <mergeCell ref="E59:E60"/>
    <mergeCell ref="F59:F60"/>
    <mergeCell ref="B35:B38"/>
    <mergeCell ref="B40:B42"/>
    <mergeCell ref="B47:K47"/>
    <mergeCell ref="B51:E51"/>
    <mergeCell ref="B55:E55"/>
    <mergeCell ref="F66:F67"/>
    <mergeCell ref="B74:B75"/>
    <mergeCell ref="C74:C75"/>
    <mergeCell ref="D74:D75"/>
    <mergeCell ref="E74:E75"/>
    <mergeCell ref="F74:F75"/>
    <mergeCell ref="C86:E86"/>
    <mergeCell ref="C90:E90"/>
    <mergeCell ref="C91:E91"/>
    <mergeCell ref="B94:E94"/>
    <mergeCell ref="B66:B67"/>
    <mergeCell ref="C66:C67"/>
    <mergeCell ref="D66:D67"/>
    <mergeCell ref="E66:E67"/>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U141"/>
  <sheetViews>
    <sheetView topLeftCell="DP1" zoomScale="115" zoomScaleNormal="115" zoomScaleSheetLayoutView="100" workbookViewId="0">
      <pane ySplit="4470" topLeftCell="A130" activePane="bottomLeft"/>
      <selection activeCell="ER142" sqref="ER142"/>
      <selection pane="bottomLeft" activeCell="C141" sqref="C141"/>
    </sheetView>
  </sheetViews>
  <sheetFormatPr defaultColWidth="9.140625" defaultRowHeight="12.75" x14ac:dyDescent="0.25"/>
  <cols>
    <col min="1" max="1" width="6" style="172" customWidth="1"/>
    <col min="2" max="2" width="9.85546875" style="172" customWidth="1"/>
    <col min="3" max="3" width="53.28515625" style="173" customWidth="1"/>
    <col min="4" max="6" width="6.28515625" style="173" customWidth="1"/>
    <col min="7" max="7" width="14.42578125" style="174" customWidth="1"/>
    <col min="8" max="8" width="14.28515625" style="173" customWidth="1"/>
    <col min="9" max="9" width="12.5703125" style="173" customWidth="1"/>
    <col min="10" max="10" width="12.140625" style="173" customWidth="1"/>
    <col min="11" max="47" width="9.140625" style="173" customWidth="1"/>
    <col min="48" max="48" width="12.85546875" style="173" customWidth="1"/>
    <col min="49" max="49" width="11.140625" style="173" customWidth="1"/>
    <col min="50" max="50" width="9.140625" style="173" customWidth="1"/>
    <col min="51" max="51" width="12.42578125" style="173" customWidth="1"/>
    <col min="52" max="57" width="9.140625" style="173" customWidth="1"/>
    <col min="58" max="58" width="10.5703125" style="173" customWidth="1"/>
    <col min="59" max="59" width="12.42578125" style="173" customWidth="1"/>
    <col min="60" max="61" width="9.140625" style="173" customWidth="1"/>
    <col min="62" max="62" width="16.42578125" style="175" customWidth="1"/>
    <col min="63" max="63" width="15.7109375" style="173" customWidth="1"/>
    <col min="64" max="69" width="9.140625" style="173" customWidth="1"/>
    <col min="70" max="70" width="11.85546875" style="173" customWidth="1"/>
    <col min="71" max="81" width="9.140625" style="173" customWidth="1"/>
    <col min="82" max="82" width="11.140625" style="173" customWidth="1"/>
    <col min="83" max="105" width="9.140625" style="173" customWidth="1"/>
    <col min="106" max="106" width="13" style="173" bestFit="1" customWidth="1"/>
    <col min="107" max="107" width="15.85546875" style="173" customWidth="1"/>
    <col min="108" max="116" width="9.140625" style="173" customWidth="1"/>
    <col min="117" max="117" width="17.7109375" style="175" customWidth="1"/>
    <col min="118" max="118" width="14.42578125" style="173" customWidth="1"/>
    <col min="119" max="119" width="9.140625" style="173" customWidth="1"/>
    <col min="120" max="120" width="11" style="173" customWidth="1"/>
    <col min="121" max="146" width="9.140625" style="173" customWidth="1"/>
    <col min="147" max="147" width="12.85546875" style="173" customWidth="1"/>
    <col min="148" max="149" width="9.140625" style="173" customWidth="1"/>
    <col min="150" max="150" width="12.28515625" style="173" customWidth="1"/>
    <col min="151" max="160" width="9.140625" style="173" customWidth="1"/>
    <col min="161" max="161" width="13" style="173" bestFit="1" customWidth="1"/>
    <col min="162" max="162" width="15.7109375" style="173" customWidth="1"/>
    <col min="163" max="163" width="10.85546875" style="173" customWidth="1"/>
    <col min="164" max="170" width="9.140625" style="173" customWidth="1"/>
    <col min="171" max="171" width="10.85546875" style="173" customWidth="1"/>
    <col min="172" max="172" width="14.28515625" style="175" customWidth="1"/>
    <col min="173" max="173" width="16.7109375" style="173" customWidth="1"/>
    <col min="174" max="174" width="12.7109375" style="173" customWidth="1"/>
    <col min="175" max="175" width="10.5703125" style="173" customWidth="1"/>
    <col min="176" max="205" width="9.140625" style="173" customWidth="1"/>
    <col min="206" max="206" width="12" style="173" bestFit="1" customWidth="1"/>
    <col min="207" max="207" width="10.5703125" style="173" bestFit="1" customWidth="1"/>
    <col min="208" max="208" width="11.5703125" style="173" bestFit="1" customWidth="1"/>
    <col min="209" max="209" width="12.140625" style="173" bestFit="1" customWidth="1"/>
    <col min="210" max="210" width="12.5703125" style="173" bestFit="1" customWidth="1"/>
    <col min="211" max="211" width="13.5703125" style="173" bestFit="1" customWidth="1"/>
    <col min="212" max="212" width="9.42578125" style="173" bestFit="1" customWidth="1"/>
    <col min="213" max="213" width="12.28515625" style="173" bestFit="1" customWidth="1"/>
    <col min="214" max="214" width="9.42578125" style="173" bestFit="1" customWidth="1"/>
    <col min="215" max="215" width="10.28515625" style="173" bestFit="1" customWidth="1"/>
    <col min="216" max="216" width="13" style="173" bestFit="1" customWidth="1"/>
    <col min="217" max="217" width="14.5703125" style="173" customWidth="1"/>
    <col min="218" max="220" width="9.42578125" style="173" bestFit="1" customWidth="1"/>
    <col min="221" max="221" width="10" style="173" bestFit="1" customWidth="1"/>
    <col min="222" max="222" width="11.28515625" style="173" bestFit="1" customWidth="1"/>
    <col min="223" max="223" width="12.140625" style="173" bestFit="1" customWidth="1"/>
    <col min="224" max="224" width="10.5703125" style="173" bestFit="1" customWidth="1"/>
    <col min="225" max="225" width="9.42578125" style="173" bestFit="1" customWidth="1"/>
    <col min="226" max="226" width="11.5703125" style="173" bestFit="1" customWidth="1"/>
    <col min="227" max="227" width="14.28515625" style="175" customWidth="1"/>
    <col min="228" max="228" width="16.7109375" style="173" customWidth="1"/>
    <col min="229" max="229" width="12.7109375" style="173" customWidth="1"/>
    <col min="230" max="230" width="10.5703125" style="173" customWidth="1"/>
    <col min="231" max="260" width="9.140625" style="173" customWidth="1"/>
    <col min="261" max="261" width="11.85546875" style="173" bestFit="1" customWidth="1"/>
    <col min="262" max="262" width="10.5703125" style="173" bestFit="1" customWidth="1"/>
    <col min="263" max="263" width="11.5703125" style="173" bestFit="1" customWidth="1"/>
    <col min="264" max="264" width="12.140625" style="173" bestFit="1" customWidth="1"/>
    <col min="265" max="265" width="12.5703125" style="173" bestFit="1" customWidth="1"/>
    <col min="266" max="266" width="13.5703125" style="173" bestFit="1" customWidth="1"/>
    <col min="267" max="267" width="9.42578125" style="173" bestFit="1" customWidth="1"/>
    <col min="268" max="268" width="12.28515625" style="173" bestFit="1" customWidth="1"/>
    <col min="269" max="269" width="9.42578125" style="173" bestFit="1" customWidth="1"/>
    <col min="270" max="270" width="10.28515625" style="173" bestFit="1" customWidth="1"/>
    <col min="271" max="271" width="13" style="173" bestFit="1" customWidth="1"/>
    <col min="272" max="272" width="14.5703125" style="173" customWidth="1"/>
    <col min="273" max="275" width="9.42578125" style="173" bestFit="1" customWidth="1"/>
    <col min="276" max="276" width="10" style="173" bestFit="1" customWidth="1"/>
    <col min="277" max="277" width="11.28515625" style="173" bestFit="1" customWidth="1"/>
    <col min="278" max="278" width="12.140625" style="173" bestFit="1" customWidth="1"/>
    <col min="279" max="279" width="10.5703125" style="173" bestFit="1" customWidth="1"/>
    <col min="280" max="280" width="9.42578125" style="173" bestFit="1" customWidth="1"/>
    <col min="281" max="281" width="11.140625" style="173" bestFit="1" customWidth="1"/>
    <col min="282" max="16384" width="9.140625" style="173"/>
  </cols>
  <sheetData>
    <row r="1" spans="1:281" x14ac:dyDescent="0.25">
      <c r="A1" s="171" t="s">
        <v>491</v>
      </c>
      <c r="BM1" s="175">
        <f>BJ70-BK70</f>
        <v>0</v>
      </c>
      <c r="DN1" s="175">
        <f>DM77-DN77</f>
        <v>0</v>
      </c>
      <c r="DO1" s="175">
        <f>DM70-DN70</f>
        <v>0</v>
      </c>
    </row>
    <row r="2" spans="1:281" x14ac:dyDescent="0.25">
      <c r="A2" s="176"/>
      <c r="FR2" s="175">
        <f>FP76-FQ76</f>
        <v>-0.13828199962154031</v>
      </c>
    </row>
    <row r="3" spans="1:281" ht="13.5" customHeight="1" x14ac:dyDescent="0.25">
      <c r="A3" s="362" t="s">
        <v>52</v>
      </c>
      <c r="B3" s="362"/>
      <c r="C3" s="362" t="s">
        <v>207</v>
      </c>
      <c r="D3" s="363" t="s">
        <v>378</v>
      </c>
      <c r="E3" s="363"/>
      <c r="F3" s="363"/>
      <c r="G3" s="364" t="s">
        <v>379</v>
      </c>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6"/>
      <c r="BJ3" s="364" t="s">
        <v>380</v>
      </c>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365"/>
      <c r="DA3" s="365"/>
      <c r="DB3" s="365"/>
      <c r="DC3" s="365"/>
      <c r="DD3" s="365"/>
      <c r="DE3" s="365"/>
      <c r="DF3" s="365"/>
      <c r="DG3" s="365"/>
      <c r="DH3" s="365"/>
      <c r="DI3" s="365"/>
      <c r="DJ3" s="365"/>
      <c r="DK3" s="365"/>
      <c r="DL3" s="366"/>
      <c r="DM3" s="364" t="s">
        <v>381</v>
      </c>
      <c r="DN3" s="365"/>
      <c r="DO3" s="365"/>
      <c r="DP3" s="365"/>
      <c r="DQ3" s="365"/>
      <c r="DR3" s="365"/>
      <c r="DS3" s="365"/>
      <c r="DT3" s="365"/>
      <c r="DU3" s="365"/>
      <c r="DV3" s="365"/>
      <c r="DW3" s="365"/>
      <c r="DX3" s="365"/>
      <c r="DY3" s="365"/>
      <c r="DZ3" s="365"/>
      <c r="EA3" s="365"/>
      <c r="EB3" s="365"/>
      <c r="EC3" s="365"/>
      <c r="ED3" s="365"/>
      <c r="EE3" s="365"/>
      <c r="EF3" s="365"/>
      <c r="EG3" s="365"/>
      <c r="EH3" s="365"/>
      <c r="EI3" s="365"/>
      <c r="EJ3" s="365"/>
      <c r="EK3" s="365"/>
      <c r="EL3" s="365"/>
      <c r="EM3" s="365"/>
      <c r="EN3" s="365"/>
      <c r="EO3" s="365"/>
      <c r="EP3" s="365"/>
      <c r="EQ3" s="365"/>
      <c r="ER3" s="365"/>
      <c r="ES3" s="365"/>
      <c r="ET3" s="365"/>
      <c r="EU3" s="365"/>
      <c r="EV3" s="365"/>
      <c r="EW3" s="365"/>
      <c r="EX3" s="365"/>
      <c r="EY3" s="365"/>
      <c r="EZ3" s="365"/>
      <c r="FA3" s="365"/>
      <c r="FB3" s="365"/>
      <c r="FC3" s="365"/>
      <c r="FD3" s="365"/>
      <c r="FE3" s="365"/>
      <c r="FF3" s="365"/>
      <c r="FG3" s="365"/>
      <c r="FH3" s="365"/>
      <c r="FI3" s="365"/>
      <c r="FJ3" s="365"/>
      <c r="FK3" s="365"/>
      <c r="FL3" s="365"/>
      <c r="FM3" s="365"/>
      <c r="FN3" s="365"/>
      <c r="FO3" s="366"/>
      <c r="FP3" s="364" t="s">
        <v>382</v>
      </c>
      <c r="FQ3" s="365"/>
      <c r="FR3" s="365"/>
      <c r="FS3" s="365"/>
      <c r="FT3" s="365"/>
      <c r="FU3" s="365"/>
      <c r="FV3" s="365"/>
      <c r="FW3" s="365"/>
      <c r="FX3" s="365"/>
      <c r="FY3" s="365"/>
      <c r="FZ3" s="365"/>
      <c r="GA3" s="365"/>
      <c r="GB3" s="365"/>
      <c r="GC3" s="365"/>
      <c r="GD3" s="365"/>
      <c r="GE3" s="365"/>
      <c r="GF3" s="365"/>
      <c r="GG3" s="365"/>
      <c r="GH3" s="365"/>
      <c r="GI3" s="365"/>
      <c r="GJ3" s="365"/>
      <c r="GK3" s="365"/>
      <c r="GL3" s="365"/>
      <c r="GM3" s="365"/>
      <c r="GN3" s="365"/>
      <c r="GO3" s="365"/>
      <c r="GP3" s="365"/>
      <c r="GQ3" s="365"/>
      <c r="GR3" s="365"/>
      <c r="GS3" s="365"/>
      <c r="GT3" s="365"/>
      <c r="GU3" s="365"/>
      <c r="GV3" s="365"/>
      <c r="GW3" s="365"/>
      <c r="GX3" s="365"/>
      <c r="GY3" s="365"/>
      <c r="GZ3" s="365"/>
      <c r="HA3" s="365"/>
      <c r="HB3" s="365"/>
      <c r="HC3" s="365"/>
      <c r="HD3" s="365"/>
      <c r="HE3" s="365"/>
      <c r="HF3" s="365"/>
      <c r="HG3" s="365"/>
      <c r="HH3" s="365"/>
      <c r="HI3" s="365"/>
      <c r="HJ3" s="365"/>
      <c r="HK3" s="365"/>
      <c r="HL3" s="365"/>
      <c r="HM3" s="365"/>
      <c r="HN3" s="365"/>
      <c r="HO3" s="365"/>
      <c r="HP3" s="365"/>
      <c r="HQ3" s="365"/>
      <c r="HR3" s="366"/>
      <c r="HS3" s="364" t="s">
        <v>383</v>
      </c>
      <c r="HT3" s="365"/>
      <c r="HU3" s="365"/>
      <c r="HV3" s="365"/>
      <c r="HW3" s="365"/>
      <c r="HX3" s="365"/>
      <c r="HY3" s="365"/>
      <c r="HZ3" s="365"/>
      <c r="IA3" s="365"/>
      <c r="IB3" s="365"/>
      <c r="IC3" s="365"/>
      <c r="ID3" s="365"/>
      <c r="IE3" s="365"/>
      <c r="IF3" s="365"/>
      <c r="IG3" s="365"/>
      <c r="IH3" s="365"/>
      <c r="II3" s="365"/>
      <c r="IJ3" s="365"/>
      <c r="IK3" s="365"/>
      <c r="IL3" s="365"/>
      <c r="IM3" s="365"/>
      <c r="IN3" s="365"/>
      <c r="IO3" s="365"/>
      <c r="IP3" s="365"/>
      <c r="IQ3" s="365"/>
      <c r="IR3" s="365"/>
      <c r="IS3" s="365"/>
      <c r="IT3" s="365"/>
      <c r="IU3" s="365"/>
      <c r="IV3" s="365"/>
      <c r="IW3" s="365"/>
      <c r="IX3" s="365"/>
      <c r="IY3" s="365"/>
      <c r="IZ3" s="365"/>
      <c r="JA3" s="365"/>
      <c r="JB3" s="365"/>
      <c r="JC3" s="365"/>
      <c r="JD3" s="365"/>
      <c r="JE3" s="365"/>
      <c r="JF3" s="365"/>
      <c r="JG3" s="365"/>
      <c r="JH3" s="365"/>
      <c r="JI3" s="365"/>
      <c r="JJ3" s="365"/>
      <c r="JK3" s="365"/>
      <c r="JL3" s="365"/>
      <c r="JM3" s="365"/>
      <c r="JN3" s="365"/>
      <c r="JO3" s="365"/>
      <c r="JP3" s="365"/>
      <c r="JQ3" s="365"/>
      <c r="JR3" s="365"/>
      <c r="JS3" s="365"/>
      <c r="JT3" s="365"/>
      <c r="JU3" s="366"/>
    </row>
    <row r="4" spans="1:281" ht="105.75" customHeight="1" x14ac:dyDescent="0.25">
      <c r="A4" s="362"/>
      <c r="B4" s="362"/>
      <c r="C4" s="362"/>
      <c r="D4" s="367" t="s">
        <v>175</v>
      </c>
      <c r="E4" s="367" t="s">
        <v>176</v>
      </c>
      <c r="F4" s="367" t="s">
        <v>177</v>
      </c>
      <c r="G4" s="177">
        <v>2022</v>
      </c>
      <c r="H4" s="369" t="s">
        <v>4</v>
      </c>
      <c r="I4" s="57" t="s">
        <v>384</v>
      </c>
      <c r="J4" s="57" t="s">
        <v>385</v>
      </c>
      <c r="K4" s="57" t="s">
        <v>386</v>
      </c>
      <c r="L4" s="57" t="s">
        <v>387</v>
      </c>
      <c r="M4" s="57" t="s">
        <v>388</v>
      </c>
      <c r="N4" s="57" t="s">
        <v>389</v>
      </c>
      <c r="O4" s="57" t="s">
        <v>390</v>
      </c>
      <c r="P4" s="57" t="s">
        <v>391</v>
      </c>
      <c r="Q4" s="57" t="s">
        <v>392</v>
      </c>
      <c r="R4" s="57" t="s">
        <v>393</v>
      </c>
      <c r="S4" s="57" t="s">
        <v>394</v>
      </c>
      <c r="T4" s="57" t="s">
        <v>395</v>
      </c>
      <c r="U4" s="57" t="s">
        <v>396</v>
      </c>
      <c r="V4" s="57" t="s">
        <v>397</v>
      </c>
      <c r="W4" s="57" t="s">
        <v>398</v>
      </c>
      <c r="X4" s="57" t="s">
        <v>399</v>
      </c>
      <c r="Y4" s="57" t="s">
        <v>400</v>
      </c>
      <c r="Z4" s="57" t="s">
        <v>401</v>
      </c>
      <c r="AA4" s="57" t="s">
        <v>402</v>
      </c>
      <c r="AB4" s="57" t="s">
        <v>403</v>
      </c>
      <c r="AC4" s="57" t="s">
        <v>404</v>
      </c>
      <c r="AD4" s="57" t="s">
        <v>405</v>
      </c>
      <c r="AE4" s="57" t="s">
        <v>406</v>
      </c>
      <c r="AF4" s="57" t="s">
        <v>407</v>
      </c>
      <c r="AG4" s="57" t="s">
        <v>408</v>
      </c>
      <c r="AH4" s="57" t="s">
        <v>409</v>
      </c>
      <c r="AI4" s="57" t="s">
        <v>410</v>
      </c>
      <c r="AJ4" s="57" t="s">
        <v>411</v>
      </c>
      <c r="AK4" s="57" t="s">
        <v>412</v>
      </c>
      <c r="AL4" s="57" t="s">
        <v>413</v>
      </c>
      <c r="AM4" s="57" t="s">
        <v>413</v>
      </c>
      <c r="AN4" s="57" t="s">
        <v>180</v>
      </c>
      <c r="AO4" s="57" t="s">
        <v>414</v>
      </c>
      <c r="AP4" s="57" t="s">
        <v>415</v>
      </c>
      <c r="AQ4" s="57" t="s">
        <v>416</v>
      </c>
      <c r="AR4" s="57" t="s">
        <v>417</v>
      </c>
      <c r="AS4" s="57" t="s">
        <v>418</v>
      </c>
      <c r="AT4" s="57" t="s">
        <v>419</v>
      </c>
      <c r="AU4" s="57" t="s">
        <v>420</v>
      </c>
      <c r="AV4" s="57" t="s">
        <v>421</v>
      </c>
      <c r="AW4" s="57" t="s">
        <v>422</v>
      </c>
      <c r="AX4" s="57" t="s">
        <v>423</v>
      </c>
      <c r="AY4" s="57" t="s">
        <v>424</v>
      </c>
      <c r="AZ4" s="57" t="s">
        <v>425</v>
      </c>
      <c r="BA4" s="57" t="s">
        <v>426</v>
      </c>
      <c r="BB4" s="57" t="s">
        <v>427</v>
      </c>
      <c r="BC4" s="57" t="s">
        <v>428</v>
      </c>
      <c r="BD4" s="57" t="s">
        <v>429</v>
      </c>
      <c r="BE4" s="57" t="s">
        <v>430</v>
      </c>
      <c r="BF4" s="57" t="s">
        <v>431</v>
      </c>
      <c r="BG4" s="57" t="s">
        <v>432</v>
      </c>
      <c r="BH4" s="57" t="s">
        <v>433</v>
      </c>
      <c r="BI4" s="57" t="s">
        <v>434</v>
      </c>
      <c r="BJ4" s="177">
        <v>2023</v>
      </c>
      <c r="BK4" s="369" t="s">
        <v>4</v>
      </c>
      <c r="BL4" s="57" t="s">
        <v>384</v>
      </c>
      <c r="BM4" s="57" t="s">
        <v>385</v>
      </c>
      <c r="BN4" s="57" t="s">
        <v>386</v>
      </c>
      <c r="BO4" s="57" t="s">
        <v>387</v>
      </c>
      <c r="BP4" s="57" t="s">
        <v>388</v>
      </c>
      <c r="BQ4" s="57" t="s">
        <v>389</v>
      </c>
      <c r="BR4" s="57" t="s">
        <v>390</v>
      </c>
      <c r="BS4" s="57" t="s">
        <v>391</v>
      </c>
      <c r="BT4" s="57" t="s">
        <v>392</v>
      </c>
      <c r="BU4" s="57" t="s">
        <v>393</v>
      </c>
      <c r="BV4" s="57" t="s">
        <v>394</v>
      </c>
      <c r="BW4" s="57" t="s">
        <v>395</v>
      </c>
      <c r="BX4" s="57" t="s">
        <v>396</v>
      </c>
      <c r="BY4" s="57" t="s">
        <v>397</v>
      </c>
      <c r="BZ4" s="57" t="s">
        <v>398</v>
      </c>
      <c r="CA4" s="57" t="s">
        <v>399</v>
      </c>
      <c r="CB4" s="57" t="s">
        <v>400</v>
      </c>
      <c r="CC4" s="57" t="s">
        <v>401</v>
      </c>
      <c r="CD4" s="57" t="s">
        <v>402</v>
      </c>
      <c r="CE4" s="57" t="s">
        <v>403</v>
      </c>
      <c r="CF4" s="57" t="s">
        <v>404</v>
      </c>
      <c r="CG4" s="57" t="s">
        <v>405</v>
      </c>
      <c r="CH4" s="57" t="s">
        <v>406</v>
      </c>
      <c r="CI4" s="57" t="s">
        <v>407</v>
      </c>
      <c r="CJ4" s="57" t="s">
        <v>408</v>
      </c>
      <c r="CK4" s="57" t="s">
        <v>409</v>
      </c>
      <c r="CL4" s="57" t="s">
        <v>410</v>
      </c>
      <c r="CM4" s="57" t="s">
        <v>411</v>
      </c>
      <c r="CN4" s="57" t="s">
        <v>412</v>
      </c>
      <c r="CO4" s="57" t="s">
        <v>413</v>
      </c>
      <c r="CP4" s="57" t="s">
        <v>413</v>
      </c>
      <c r="CQ4" s="57" t="s">
        <v>180</v>
      </c>
      <c r="CR4" s="57" t="s">
        <v>414</v>
      </c>
      <c r="CS4" s="57" t="s">
        <v>415</v>
      </c>
      <c r="CT4" s="57" t="s">
        <v>416</v>
      </c>
      <c r="CU4" s="57" t="s">
        <v>417</v>
      </c>
      <c r="CV4" s="57" t="s">
        <v>418</v>
      </c>
      <c r="CW4" s="57" t="s">
        <v>419</v>
      </c>
      <c r="CX4" s="57" t="s">
        <v>420</v>
      </c>
      <c r="CY4" s="57" t="s">
        <v>421</v>
      </c>
      <c r="CZ4" s="57" t="s">
        <v>422</v>
      </c>
      <c r="DA4" s="57" t="s">
        <v>423</v>
      </c>
      <c r="DB4" s="57" t="s">
        <v>424</v>
      </c>
      <c r="DC4" s="57" t="s">
        <v>425</v>
      </c>
      <c r="DD4" s="57" t="s">
        <v>426</v>
      </c>
      <c r="DE4" s="57" t="s">
        <v>427</v>
      </c>
      <c r="DF4" s="57" t="s">
        <v>428</v>
      </c>
      <c r="DG4" s="57" t="s">
        <v>429</v>
      </c>
      <c r="DH4" s="57" t="s">
        <v>430</v>
      </c>
      <c r="DI4" s="57" t="s">
        <v>431</v>
      </c>
      <c r="DJ4" s="57" t="s">
        <v>432</v>
      </c>
      <c r="DK4" s="57" t="s">
        <v>433</v>
      </c>
      <c r="DL4" s="57" t="s">
        <v>434</v>
      </c>
      <c r="DM4" s="177">
        <v>2024</v>
      </c>
      <c r="DN4" s="369" t="s">
        <v>4</v>
      </c>
      <c r="DO4" s="57" t="s">
        <v>384</v>
      </c>
      <c r="DP4" s="57" t="s">
        <v>385</v>
      </c>
      <c r="DQ4" s="57" t="s">
        <v>386</v>
      </c>
      <c r="DR4" s="57" t="s">
        <v>387</v>
      </c>
      <c r="DS4" s="57" t="s">
        <v>388</v>
      </c>
      <c r="DT4" s="57" t="s">
        <v>389</v>
      </c>
      <c r="DU4" s="57" t="s">
        <v>390</v>
      </c>
      <c r="DV4" s="57" t="s">
        <v>391</v>
      </c>
      <c r="DW4" s="57" t="s">
        <v>392</v>
      </c>
      <c r="DX4" s="57" t="s">
        <v>393</v>
      </c>
      <c r="DY4" s="57" t="s">
        <v>394</v>
      </c>
      <c r="DZ4" s="57" t="s">
        <v>395</v>
      </c>
      <c r="EA4" s="57" t="s">
        <v>396</v>
      </c>
      <c r="EB4" s="57" t="s">
        <v>397</v>
      </c>
      <c r="EC4" s="57" t="s">
        <v>398</v>
      </c>
      <c r="ED4" s="57" t="s">
        <v>399</v>
      </c>
      <c r="EE4" s="57" t="s">
        <v>400</v>
      </c>
      <c r="EF4" s="57" t="s">
        <v>401</v>
      </c>
      <c r="EG4" s="57" t="s">
        <v>402</v>
      </c>
      <c r="EH4" s="57" t="s">
        <v>403</v>
      </c>
      <c r="EI4" s="57" t="s">
        <v>404</v>
      </c>
      <c r="EJ4" s="57" t="s">
        <v>405</v>
      </c>
      <c r="EK4" s="57" t="s">
        <v>406</v>
      </c>
      <c r="EL4" s="57" t="s">
        <v>407</v>
      </c>
      <c r="EM4" s="57" t="s">
        <v>408</v>
      </c>
      <c r="EN4" s="57" t="s">
        <v>409</v>
      </c>
      <c r="EO4" s="57" t="s">
        <v>410</v>
      </c>
      <c r="EP4" s="57" t="s">
        <v>411</v>
      </c>
      <c r="EQ4" s="57" t="s">
        <v>412</v>
      </c>
      <c r="ER4" s="57" t="s">
        <v>413</v>
      </c>
      <c r="ES4" s="57" t="s">
        <v>413</v>
      </c>
      <c r="ET4" s="57" t="s">
        <v>180</v>
      </c>
      <c r="EU4" s="57" t="s">
        <v>414</v>
      </c>
      <c r="EV4" s="57" t="s">
        <v>415</v>
      </c>
      <c r="EW4" s="57" t="s">
        <v>416</v>
      </c>
      <c r="EX4" s="57" t="s">
        <v>417</v>
      </c>
      <c r="EY4" s="57" t="s">
        <v>418</v>
      </c>
      <c r="EZ4" s="57" t="s">
        <v>419</v>
      </c>
      <c r="FA4" s="57" t="s">
        <v>420</v>
      </c>
      <c r="FB4" s="57" t="s">
        <v>421</v>
      </c>
      <c r="FC4" s="57" t="s">
        <v>422</v>
      </c>
      <c r="FD4" s="57" t="s">
        <v>423</v>
      </c>
      <c r="FE4" s="57" t="s">
        <v>424</v>
      </c>
      <c r="FF4" s="57" t="s">
        <v>425</v>
      </c>
      <c r="FG4" s="57" t="s">
        <v>426</v>
      </c>
      <c r="FH4" s="57" t="s">
        <v>427</v>
      </c>
      <c r="FI4" s="57" t="s">
        <v>428</v>
      </c>
      <c r="FJ4" s="57" t="s">
        <v>429</v>
      </c>
      <c r="FK4" s="57" t="s">
        <v>430</v>
      </c>
      <c r="FL4" s="57" t="s">
        <v>431</v>
      </c>
      <c r="FM4" s="57" t="s">
        <v>432</v>
      </c>
      <c r="FN4" s="57" t="s">
        <v>433</v>
      </c>
      <c r="FO4" s="57" t="s">
        <v>434</v>
      </c>
      <c r="FP4" s="177">
        <v>2025</v>
      </c>
      <c r="FQ4" s="369" t="s">
        <v>4</v>
      </c>
      <c r="FR4" s="57" t="s">
        <v>384</v>
      </c>
      <c r="FS4" s="57" t="s">
        <v>385</v>
      </c>
      <c r="FT4" s="57" t="s">
        <v>386</v>
      </c>
      <c r="FU4" s="57" t="s">
        <v>387</v>
      </c>
      <c r="FV4" s="57" t="s">
        <v>388</v>
      </c>
      <c r="FW4" s="57" t="s">
        <v>389</v>
      </c>
      <c r="FX4" s="57" t="s">
        <v>390</v>
      </c>
      <c r="FY4" s="57" t="s">
        <v>391</v>
      </c>
      <c r="FZ4" s="57" t="s">
        <v>392</v>
      </c>
      <c r="GA4" s="57" t="s">
        <v>393</v>
      </c>
      <c r="GB4" s="57" t="s">
        <v>394</v>
      </c>
      <c r="GC4" s="57" t="s">
        <v>395</v>
      </c>
      <c r="GD4" s="57" t="s">
        <v>396</v>
      </c>
      <c r="GE4" s="57" t="s">
        <v>397</v>
      </c>
      <c r="GF4" s="57" t="s">
        <v>398</v>
      </c>
      <c r="GG4" s="57" t="s">
        <v>399</v>
      </c>
      <c r="GH4" s="57" t="s">
        <v>400</v>
      </c>
      <c r="GI4" s="57" t="s">
        <v>401</v>
      </c>
      <c r="GJ4" s="57" t="s">
        <v>402</v>
      </c>
      <c r="GK4" s="57" t="s">
        <v>403</v>
      </c>
      <c r="GL4" s="57" t="s">
        <v>404</v>
      </c>
      <c r="GM4" s="57" t="s">
        <v>405</v>
      </c>
      <c r="GN4" s="57" t="s">
        <v>406</v>
      </c>
      <c r="GO4" s="57" t="s">
        <v>407</v>
      </c>
      <c r="GP4" s="57" t="s">
        <v>408</v>
      </c>
      <c r="GQ4" s="57" t="s">
        <v>409</v>
      </c>
      <c r="GR4" s="57" t="s">
        <v>410</v>
      </c>
      <c r="GS4" s="57" t="s">
        <v>411</v>
      </c>
      <c r="GT4" s="57" t="s">
        <v>412</v>
      </c>
      <c r="GU4" s="57" t="s">
        <v>413</v>
      </c>
      <c r="GV4" s="57" t="s">
        <v>413</v>
      </c>
      <c r="GW4" s="57" t="s">
        <v>180</v>
      </c>
      <c r="GX4" s="57" t="s">
        <v>414</v>
      </c>
      <c r="GY4" s="57" t="s">
        <v>415</v>
      </c>
      <c r="GZ4" s="57" t="s">
        <v>416</v>
      </c>
      <c r="HA4" s="57" t="s">
        <v>417</v>
      </c>
      <c r="HB4" s="57" t="s">
        <v>418</v>
      </c>
      <c r="HC4" s="57" t="s">
        <v>419</v>
      </c>
      <c r="HD4" s="57" t="s">
        <v>420</v>
      </c>
      <c r="HE4" s="57" t="s">
        <v>421</v>
      </c>
      <c r="HF4" s="57" t="s">
        <v>422</v>
      </c>
      <c r="HG4" s="57" t="s">
        <v>423</v>
      </c>
      <c r="HH4" s="57" t="s">
        <v>424</v>
      </c>
      <c r="HI4" s="57" t="s">
        <v>425</v>
      </c>
      <c r="HJ4" s="57" t="s">
        <v>426</v>
      </c>
      <c r="HK4" s="57" t="s">
        <v>427</v>
      </c>
      <c r="HL4" s="57" t="s">
        <v>428</v>
      </c>
      <c r="HM4" s="57" t="s">
        <v>429</v>
      </c>
      <c r="HN4" s="57" t="s">
        <v>430</v>
      </c>
      <c r="HO4" s="57" t="s">
        <v>431</v>
      </c>
      <c r="HP4" s="57" t="s">
        <v>432</v>
      </c>
      <c r="HQ4" s="57" t="s">
        <v>433</v>
      </c>
      <c r="HR4" s="57" t="s">
        <v>434</v>
      </c>
      <c r="HS4" s="178">
        <v>2026</v>
      </c>
      <c r="HT4" s="369" t="s">
        <v>4</v>
      </c>
      <c r="HU4" s="57" t="s">
        <v>384</v>
      </c>
      <c r="HV4" s="57" t="s">
        <v>385</v>
      </c>
      <c r="HW4" s="57" t="s">
        <v>386</v>
      </c>
      <c r="HX4" s="57" t="s">
        <v>387</v>
      </c>
      <c r="HY4" s="57" t="s">
        <v>388</v>
      </c>
      <c r="HZ4" s="57" t="s">
        <v>389</v>
      </c>
      <c r="IA4" s="57" t="s">
        <v>390</v>
      </c>
      <c r="IB4" s="57" t="s">
        <v>391</v>
      </c>
      <c r="IC4" s="57" t="s">
        <v>392</v>
      </c>
      <c r="ID4" s="57" t="s">
        <v>393</v>
      </c>
      <c r="IE4" s="57" t="s">
        <v>394</v>
      </c>
      <c r="IF4" s="57" t="s">
        <v>395</v>
      </c>
      <c r="IG4" s="57" t="s">
        <v>396</v>
      </c>
      <c r="IH4" s="57" t="s">
        <v>397</v>
      </c>
      <c r="II4" s="57" t="s">
        <v>398</v>
      </c>
      <c r="IJ4" s="57" t="s">
        <v>399</v>
      </c>
      <c r="IK4" s="57" t="s">
        <v>400</v>
      </c>
      <c r="IL4" s="57" t="s">
        <v>401</v>
      </c>
      <c r="IM4" s="57" t="s">
        <v>402</v>
      </c>
      <c r="IN4" s="57" t="s">
        <v>403</v>
      </c>
      <c r="IO4" s="57" t="s">
        <v>404</v>
      </c>
      <c r="IP4" s="57" t="s">
        <v>405</v>
      </c>
      <c r="IQ4" s="57" t="s">
        <v>406</v>
      </c>
      <c r="IR4" s="57" t="s">
        <v>407</v>
      </c>
      <c r="IS4" s="57" t="s">
        <v>408</v>
      </c>
      <c r="IT4" s="57" t="s">
        <v>409</v>
      </c>
      <c r="IU4" s="57" t="s">
        <v>410</v>
      </c>
      <c r="IV4" s="57" t="s">
        <v>411</v>
      </c>
      <c r="IW4" s="57" t="s">
        <v>412</v>
      </c>
      <c r="IX4" s="57" t="s">
        <v>413</v>
      </c>
      <c r="IY4" s="57" t="s">
        <v>413</v>
      </c>
      <c r="IZ4" s="57" t="s">
        <v>180</v>
      </c>
      <c r="JA4" s="57" t="s">
        <v>414</v>
      </c>
      <c r="JB4" s="57" t="s">
        <v>415</v>
      </c>
      <c r="JC4" s="57" t="s">
        <v>416</v>
      </c>
      <c r="JD4" s="57" t="s">
        <v>417</v>
      </c>
      <c r="JE4" s="57" t="s">
        <v>418</v>
      </c>
      <c r="JF4" s="57" t="s">
        <v>419</v>
      </c>
      <c r="JG4" s="57" t="s">
        <v>420</v>
      </c>
      <c r="JH4" s="57" t="s">
        <v>421</v>
      </c>
      <c r="JI4" s="57" t="s">
        <v>422</v>
      </c>
      <c r="JJ4" s="57" t="s">
        <v>423</v>
      </c>
      <c r="JK4" s="57" t="s">
        <v>424</v>
      </c>
      <c r="JL4" s="57" t="s">
        <v>425</v>
      </c>
      <c r="JM4" s="57" t="s">
        <v>426</v>
      </c>
      <c r="JN4" s="57" t="s">
        <v>427</v>
      </c>
      <c r="JO4" s="57" t="s">
        <v>428</v>
      </c>
      <c r="JP4" s="57" t="s">
        <v>429</v>
      </c>
      <c r="JQ4" s="57" t="s">
        <v>430</v>
      </c>
      <c r="JR4" s="57" t="s">
        <v>431</v>
      </c>
      <c r="JS4" s="57" t="s">
        <v>432</v>
      </c>
      <c r="JT4" s="57" t="s">
        <v>433</v>
      </c>
      <c r="JU4" s="57" t="s">
        <v>434</v>
      </c>
    </row>
    <row r="5" spans="1:281" ht="33.75" customHeight="1" x14ac:dyDescent="0.25">
      <c r="A5" s="362"/>
      <c r="B5" s="362"/>
      <c r="C5" s="362"/>
      <c r="D5" s="368"/>
      <c r="E5" s="368"/>
      <c r="F5" s="368"/>
      <c r="G5" s="179">
        <f>'[2]2024-2026 mjcc'!J18</f>
        <v>596170105.87413454</v>
      </c>
      <c r="H5" s="370"/>
      <c r="I5" s="180">
        <v>4112</v>
      </c>
      <c r="J5" s="180">
        <v>4111</v>
      </c>
      <c r="K5" s="180">
        <v>4113</v>
      </c>
      <c r="L5" s="180">
        <v>4211</v>
      </c>
      <c r="M5" s="180">
        <v>4212</v>
      </c>
      <c r="N5" s="180">
        <v>4213</v>
      </c>
      <c r="O5" s="180">
        <v>4214</v>
      </c>
      <c r="P5" s="180">
        <v>4215</v>
      </c>
      <c r="Q5" s="180">
        <v>4216</v>
      </c>
      <c r="R5" s="180">
        <v>4221</v>
      </c>
      <c r="S5" s="180">
        <v>4222</v>
      </c>
      <c r="T5" s="180">
        <v>4232</v>
      </c>
      <c r="U5" s="180">
        <v>4233</v>
      </c>
      <c r="V5" s="180">
        <v>4234</v>
      </c>
      <c r="W5" s="180">
        <v>4235</v>
      </c>
      <c r="X5" s="180">
        <v>4237</v>
      </c>
      <c r="Y5" s="180">
        <v>4239</v>
      </c>
      <c r="Z5" s="180">
        <v>4241</v>
      </c>
      <c r="AA5" s="180">
        <v>4251</v>
      </c>
      <c r="AB5" s="180">
        <v>4252</v>
      </c>
      <c r="AC5" s="180">
        <v>4261</v>
      </c>
      <c r="AD5" s="180">
        <v>4264</v>
      </c>
      <c r="AE5" s="180">
        <v>4267</v>
      </c>
      <c r="AF5" s="180">
        <v>4269</v>
      </c>
      <c r="AG5" s="180">
        <v>4511</v>
      </c>
      <c r="AH5" s="180">
        <v>4521</v>
      </c>
      <c r="AI5" s="180">
        <v>4621</v>
      </c>
      <c r="AJ5" s="180">
        <v>4631</v>
      </c>
      <c r="AK5" s="180">
        <v>4632</v>
      </c>
      <c r="AL5" s="180">
        <v>4637</v>
      </c>
      <c r="AM5" s="180">
        <v>4638</v>
      </c>
      <c r="AN5" s="180">
        <v>4639</v>
      </c>
      <c r="AO5" s="180">
        <v>4651</v>
      </c>
      <c r="AP5" s="180">
        <v>4657</v>
      </c>
      <c r="AQ5" s="180">
        <v>4712</v>
      </c>
      <c r="AR5" s="180">
        <v>4721</v>
      </c>
      <c r="AS5" s="180">
        <v>4722</v>
      </c>
      <c r="AT5" s="180">
        <v>4723</v>
      </c>
      <c r="AU5" s="180">
        <v>4724</v>
      </c>
      <c r="AV5" s="180">
        <v>4726</v>
      </c>
      <c r="AW5" s="180">
        <v>4727</v>
      </c>
      <c r="AX5" s="180">
        <v>4728</v>
      </c>
      <c r="AY5" s="180">
        <v>4729</v>
      </c>
      <c r="AZ5" s="180">
        <v>4741</v>
      </c>
      <c r="BA5" s="180">
        <v>4811</v>
      </c>
      <c r="BB5" s="180">
        <v>4823</v>
      </c>
      <c r="BC5" s="180">
        <v>4831</v>
      </c>
      <c r="BD5" s="180">
        <v>4861</v>
      </c>
      <c r="BE5" s="180">
        <v>5112</v>
      </c>
      <c r="BF5" s="180">
        <v>5113</v>
      </c>
      <c r="BG5" s="180">
        <v>5129</v>
      </c>
      <c r="BH5" s="180">
        <v>5132</v>
      </c>
      <c r="BI5" s="180">
        <v>5134</v>
      </c>
      <c r="BJ5" s="179">
        <f>'[2]2024-2026 mjcc'!K18</f>
        <v>654149947.5</v>
      </c>
      <c r="BK5" s="370"/>
      <c r="BL5" s="180">
        <v>4112</v>
      </c>
      <c r="BM5" s="180">
        <v>4111</v>
      </c>
      <c r="BN5" s="180">
        <v>4113</v>
      </c>
      <c r="BO5" s="180">
        <v>4211</v>
      </c>
      <c r="BP5" s="180">
        <v>4212</v>
      </c>
      <c r="BQ5" s="180">
        <v>4213</v>
      </c>
      <c r="BR5" s="180">
        <v>4214</v>
      </c>
      <c r="BS5" s="180">
        <v>4215</v>
      </c>
      <c r="BT5" s="180">
        <v>4216</v>
      </c>
      <c r="BU5" s="180">
        <v>4221</v>
      </c>
      <c r="BV5" s="180">
        <v>4222</v>
      </c>
      <c r="BW5" s="180">
        <v>4232</v>
      </c>
      <c r="BX5" s="180">
        <v>4233</v>
      </c>
      <c r="BY5" s="180">
        <v>4234</v>
      </c>
      <c r="BZ5" s="180">
        <v>4235</v>
      </c>
      <c r="CA5" s="180">
        <v>4237</v>
      </c>
      <c r="CB5" s="180">
        <v>4239</v>
      </c>
      <c r="CC5" s="180">
        <v>4241</v>
      </c>
      <c r="CD5" s="180">
        <v>4251</v>
      </c>
      <c r="CE5" s="180">
        <v>4252</v>
      </c>
      <c r="CF5" s="180">
        <v>4261</v>
      </c>
      <c r="CG5" s="180">
        <v>4264</v>
      </c>
      <c r="CH5" s="180">
        <v>4267</v>
      </c>
      <c r="CI5" s="180">
        <v>4269</v>
      </c>
      <c r="CJ5" s="180">
        <v>4511</v>
      </c>
      <c r="CK5" s="180">
        <v>4521</v>
      </c>
      <c r="CL5" s="180">
        <v>4621</v>
      </c>
      <c r="CM5" s="180">
        <v>4631</v>
      </c>
      <c r="CN5" s="180">
        <v>4632</v>
      </c>
      <c r="CO5" s="180">
        <v>4637</v>
      </c>
      <c r="CP5" s="180">
        <v>4638</v>
      </c>
      <c r="CQ5" s="180">
        <v>4639</v>
      </c>
      <c r="CR5" s="180">
        <v>4651</v>
      </c>
      <c r="CS5" s="180">
        <v>4657</v>
      </c>
      <c r="CT5" s="180">
        <v>4712</v>
      </c>
      <c r="CU5" s="180">
        <v>4721</v>
      </c>
      <c r="CV5" s="180">
        <v>4722</v>
      </c>
      <c r="CW5" s="180">
        <v>4723</v>
      </c>
      <c r="CX5" s="180">
        <v>4724</v>
      </c>
      <c r="CY5" s="180">
        <v>4726</v>
      </c>
      <c r="CZ5" s="180">
        <v>4727</v>
      </c>
      <c r="DA5" s="180">
        <v>4728</v>
      </c>
      <c r="DB5" s="180">
        <v>4729</v>
      </c>
      <c r="DC5" s="180">
        <v>4741</v>
      </c>
      <c r="DD5" s="180">
        <v>4811</v>
      </c>
      <c r="DE5" s="180">
        <v>4823</v>
      </c>
      <c r="DF5" s="180">
        <v>4831</v>
      </c>
      <c r="DG5" s="180">
        <v>4861</v>
      </c>
      <c r="DH5" s="180">
        <v>5112</v>
      </c>
      <c r="DI5" s="180">
        <v>5113</v>
      </c>
      <c r="DJ5" s="180">
        <v>5129</v>
      </c>
      <c r="DK5" s="180">
        <v>5132</v>
      </c>
      <c r="DL5" s="180">
        <v>5134</v>
      </c>
      <c r="DM5" s="181">
        <f>'[2]2024-2026 mjcc'!L18</f>
        <v>747093609.06163454</v>
      </c>
      <c r="DN5" s="370"/>
      <c r="DO5" s="180">
        <v>4112</v>
      </c>
      <c r="DP5" s="180">
        <v>4111</v>
      </c>
      <c r="DQ5" s="180">
        <v>4113</v>
      </c>
      <c r="DR5" s="180">
        <v>4211</v>
      </c>
      <c r="DS5" s="180">
        <v>4212</v>
      </c>
      <c r="DT5" s="180">
        <v>4213</v>
      </c>
      <c r="DU5" s="180">
        <v>4214</v>
      </c>
      <c r="DV5" s="180">
        <v>4215</v>
      </c>
      <c r="DW5" s="180">
        <v>4216</v>
      </c>
      <c r="DX5" s="180">
        <v>4221</v>
      </c>
      <c r="DY5" s="180">
        <v>4222</v>
      </c>
      <c r="DZ5" s="180">
        <v>4232</v>
      </c>
      <c r="EA5" s="180">
        <v>4233</v>
      </c>
      <c r="EB5" s="180">
        <v>4234</v>
      </c>
      <c r="EC5" s="180">
        <v>4235</v>
      </c>
      <c r="ED5" s="180">
        <v>4237</v>
      </c>
      <c r="EE5" s="180">
        <v>4239</v>
      </c>
      <c r="EF5" s="180">
        <v>4241</v>
      </c>
      <c r="EG5" s="180">
        <v>4251</v>
      </c>
      <c r="EH5" s="180">
        <v>4252</v>
      </c>
      <c r="EI5" s="180">
        <v>4261</v>
      </c>
      <c r="EJ5" s="180">
        <v>4264</v>
      </c>
      <c r="EK5" s="180">
        <v>4267</v>
      </c>
      <c r="EL5" s="180">
        <v>4269</v>
      </c>
      <c r="EM5" s="180">
        <v>4511</v>
      </c>
      <c r="EN5" s="180">
        <v>4521</v>
      </c>
      <c r="EO5" s="180">
        <v>4621</v>
      </c>
      <c r="EP5" s="180">
        <v>4631</v>
      </c>
      <c r="EQ5" s="180">
        <v>4632</v>
      </c>
      <c r="ER5" s="180">
        <v>4637</v>
      </c>
      <c r="ES5" s="180">
        <v>4638</v>
      </c>
      <c r="ET5" s="180">
        <v>4639</v>
      </c>
      <c r="EU5" s="180">
        <v>4651</v>
      </c>
      <c r="EV5" s="180">
        <v>4657</v>
      </c>
      <c r="EW5" s="180">
        <v>4712</v>
      </c>
      <c r="EX5" s="180">
        <v>4721</v>
      </c>
      <c r="EY5" s="180">
        <v>4722</v>
      </c>
      <c r="EZ5" s="180">
        <v>4723</v>
      </c>
      <c r="FA5" s="180">
        <v>4724</v>
      </c>
      <c r="FB5" s="180">
        <v>4726</v>
      </c>
      <c r="FC5" s="180">
        <v>4727</v>
      </c>
      <c r="FD5" s="180">
        <v>4728</v>
      </c>
      <c r="FE5" s="180">
        <v>4729</v>
      </c>
      <c r="FF5" s="180">
        <v>4741</v>
      </c>
      <c r="FG5" s="180">
        <v>4811</v>
      </c>
      <c r="FH5" s="180">
        <v>4823</v>
      </c>
      <c r="FI5" s="180">
        <v>4831</v>
      </c>
      <c r="FJ5" s="180">
        <v>4861</v>
      </c>
      <c r="FK5" s="180">
        <v>5112</v>
      </c>
      <c r="FL5" s="180">
        <v>5113</v>
      </c>
      <c r="FM5" s="180">
        <v>5129</v>
      </c>
      <c r="FN5" s="180">
        <v>5132</v>
      </c>
      <c r="FO5" s="180">
        <v>5134</v>
      </c>
      <c r="FP5" s="179">
        <f>'[2]2024-2026 mjcc'!M18</f>
        <v>810579049.06514215</v>
      </c>
      <c r="FQ5" s="370"/>
      <c r="FR5" s="180">
        <v>4112</v>
      </c>
      <c r="FS5" s="180">
        <v>4111</v>
      </c>
      <c r="FT5" s="180">
        <v>4113</v>
      </c>
      <c r="FU5" s="180">
        <v>4211</v>
      </c>
      <c r="FV5" s="180">
        <v>4212</v>
      </c>
      <c r="FW5" s="180">
        <v>4213</v>
      </c>
      <c r="FX5" s="180">
        <v>4214</v>
      </c>
      <c r="FY5" s="180">
        <v>4215</v>
      </c>
      <c r="FZ5" s="180">
        <v>4216</v>
      </c>
      <c r="GA5" s="180">
        <v>4221</v>
      </c>
      <c r="GB5" s="180">
        <v>4222</v>
      </c>
      <c r="GC5" s="180">
        <v>4232</v>
      </c>
      <c r="GD5" s="180">
        <v>4233</v>
      </c>
      <c r="GE5" s="180">
        <v>4234</v>
      </c>
      <c r="GF5" s="180">
        <v>4235</v>
      </c>
      <c r="GG5" s="180">
        <v>4237</v>
      </c>
      <c r="GH5" s="180">
        <v>4239</v>
      </c>
      <c r="GI5" s="180">
        <v>4241</v>
      </c>
      <c r="GJ5" s="180">
        <v>4251</v>
      </c>
      <c r="GK5" s="180">
        <v>4252</v>
      </c>
      <c r="GL5" s="180">
        <v>4261</v>
      </c>
      <c r="GM5" s="180">
        <v>4264</v>
      </c>
      <c r="GN5" s="180">
        <v>4267</v>
      </c>
      <c r="GO5" s="180">
        <v>4269</v>
      </c>
      <c r="GP5" s="180">
        <v>4511</v>
      </c>
      <c r="GQ5" s="180">
        <v>4521</v>
      </c>
      <c r="GR5" s="180">
        <v>4621</v>
      </c>
      <c r="GS5" s="180">
        <v>4631</v>
      </c>
      <c r="GT5" s="180">
        <v>4632</v>
      </c>
      <c r="GU5" s="180">
        <v>4637</v>
      </c>
      <c r="GV5" s="180">
        <v>4638</v>
      </c>
      <c r="GW5" s="180">
        <v>4639</v>
      </c>
      <c r="GX5" s="180">
        <v>4651</v>
      </c>
      <c r="GY5" s="180">
        <v>4657</v>
      </c>
      <c r="GZ5" s="180">
        <v>4712</v>
      </c>
      <c r="HA5" s="180">
        <v>4721</v>
      </c>
      <c r="HB5" s="180">
        <v>4722</v>
      </c>
      <c r="HC5" s="180">
        <v>4723</v>
      </c>
      <c r="HD5" s="180">
        <v>4724</v>
      </c>
      <c r="HE5" s="180">
        <v>4726</v>
      </c>
      <c r="HF5" s="180">
        <v>4727</v>
      </c>
      <c r="HG5" s="180">
        <v>4728</v>
      </c>
      <c r="HH5" s="180">
        <v>4729</v>
      </c>
      <c r="HI5" s="180">
        <v>4741</v>
      </c>
      <c r="HJ5" s="180">
        <v>4811</v>
      </c>
      <c r="HK5" s="180">
        <v>4823</v>
      </c>
      <c r="HL5" s="180">
        <v>4831</v>
      </c>
      <c r="HM5" s="180">
        <v>4861</v>
      </c>
      <c r="HN5" s="180">
        <v>5112</v>
      </c>
      <c r="HO5" s="180">
        <v>5113</v>
      </c>
      <c r="HP5" s="180">
        <v>5129</v>
      </c>
      <c r="HQ5" s="180">
        <v>5132</v>
      </c>
      <c r="HR5" s="180">
        <v>5134</v>
      </c>
      <c r="HS5" s="181">
        <f>'[2]2024-2026 mjcc'!N18</f>
        <v>1040762354.2199579</v>
      </c>
      <c r="HT5" s="370"/>
      <c r="HU5" s="180">
        <v>4112</v>
      </c>
      <c r="HV5" s="180">
        <v>4111</v>
      </c>
      <c r="HW5" s="180">
        <v>4113</v>
      </c>
      <c r="HX5" s="180">
        <v>4211</v>
      </c>
      <c r="HY5" s="180">
        <v>4212</v>
      </c>
      <c r="HZ5" s="180">
        <v>4213</v>
      </c>
      <c r="IA5" s="180">
        <v>4214</v>
      </c>
      <c r="IB5" s="180">
        <v>4215</v>
      </c>
      <c r="IC5" s="180">
        <v>4216</v>
      </c>
      <c r="ID5" s="180">
        <v>4221</v>
      </c>
      <c r="IE5" s="180">
        <v>4222</v>
      </c>
      <c r="IF5" s="180">
        <v>4232</v>
      </c>
      <c r="IG5" s="180">
        <v>4233</v>
      </c>
      <c r="IH5" s="180">
        <v>4234</v>
      </c>
      <c r="II5" s="180">
        <v>4235</v>
      </c>
      <c r="IJ5" s="180">
        <v>4237</v>
      </c>
      <c r="IK5" s="180">
        <v>4239</v>
      </c>
      <c r="IL5" s="180">
        <v>4241</v>
      </c>
      <c r="IM5" s="180">
        <v>4251</v>
      </c>
      <c r="IN5" s="180">
        <v>4252</v>
      </c>
      <c r="IO5" s="180">
        <v>4261</v>
      </c>
      <c r="IP5" s="180">
        <v>4264</v>
      </c>
      <c r="IQ5" s="180">
        <v>4267</v>
      </c>
      <c r="IR5" s="180">
        <v>4269</v>
      </c>
      <c r="IS5" s="180">
        <v>4511</v>
      </c>
      <c r="IT5" s="180">
        <v>4521</v>
      </c>
      <c r="IU5" s="180">
        <v>4621</v>
      </c>
      <c r="IV5" s="180">
        <v>4631</v>
      </c>
      <c r="IW5" s="180">
        <v>4632</v>
      </c>
      <c r="IX5" s="180">
        <v>4637</v>
      </c>
      <c r="IY5" s="180">
        <v>4638</v>
      </c>
      <c r="IZ5" s="180">
        <v>4639</v>
      </c>
      <c r="JA5" s="180">
        <v>4651</v>
      </c>
      <c r="JB5" s="180">
        <v>4657</v>
      </c>
      <c r="JC5" s="180">
        <v>4712</v>
      </c>
      <c r="JD5" s="180">
        <v>4721</v>
      </c>
      <c r="JE5" s="180">
        <v>4722</v>
      </c>
      <c r="JF5" s="180">
        <v>4723</v>
      </c>
      <c r="JG5" s="180">
        <v>4724</v>
      </c>
      <c r="JH5" s="180">
        <v>4726</v>
      </c>
      <c r="JI5" s="180">
        <v>4727</v>
      </c>
      <c r="JJ5" s="180">
        <v>4728</v>
      </c>
      <c r="JK5" s="180">
        <v>4729</v>
      </c>
      <c r="JL5" s="180">
        <v>4741</v>
      </c>
      <c r="JM5" s="180">
        <v>4811</v>
      </c>
      <c r="JN5" s="180">
        <v>4823</v>
      </c>
      <c r="JO5" s="180">
        <v>4831</v>
      </c>
      <c r="JP5" s="180">
        <v>4861</v>
      </c>
      <c r="JQ5" s="180">
        <v>5112</v>
      </c>
      <c r="JR5" s="180">
        <v>5113</v>
      </c>
      <c r="JS5" s="180">
        <v>5129</v>
      </c>
      <c r="JT5" s="180">
        <v>5132</v>
      </c>
      <c r="JU5" s="180">
        <v>5134</v>
      </c>
    </row>
    <row r="6" spans="1:281" ht="24.75" customHeight="1" x14ac:dyDescent="0.25">
      <c r="A6" s="182">
        <f>'[2]2024-2026 mjcc'!G19</f>
        <v>1005</v>
      </c>
      <c r="B6" s="182"/>
      <c r="C6" s="182" t="str">
        <f>'[2]2024-2026 mjcc'!I19</f>
        <v xml:space="preserve"> Պարգևավճարներ և պատվովճարներ </v>
      </c>
      <c r="D6" s="182"/>
      <c r="E6" s="182"/>
      <c r="F6" s="182"/>
      <c r="G6" s="183">
        <f>'[2]2024-2026 mjcc'!J19</f>
        <v>11326914</v>
      </c>
      <c r="H6" s="184">
        <f t="shared" ref="H6" si="0">SUM(H7:H10)</f>
        <v>11326914</v>
      </c>
      <c r="I6" s="184">
        <f t="shared" ref="I6:BI6" si="1">SUM(I7:I10)</f>
        <v>0</v>
      </c>
      <c r="J6" s="184">
        <f t="shared" si="1"/>
        <v>0</v>
      </c>
      <c r="K6" s="184">
        <f t="shared" si="1"/>
        <v>0</v>
      </c>
      <c r="L6" s="184">
        <f t="shared" si="1"/>
        <v>0</v>
      </c>
      <c r="M6" s="184">
        <f t="shared" si="1"/>
        <v>0</v>
      </c>
      <c r="N6" s="184">
        <f t="shared" si="1"/>
        <v>0</v>
      </c>
      <c r="O6" s="184">
        <f t="shared" si="1"/>
        <v>0</v>
      </c>
      <c r="P6" s="184">
        <f t="shared" si="1"/>
        <v>0</v>
      </c>
      <c r="Q6" s="184">
        <f t="shared" si="1"/>
        <v>0</v>
      </c>
      <c r="R6" s="184">
        <f t="shared" si="1"/>
        <v>0</v>
      </c>
      <c r="S6" s="184">
        <f t="shared" si="1"/>
        <v>0</v>
      </c>
      <c r="T6" s="184">
        <f t="shared" si="1"/>
        <v>0</v>
      </c>
      <c r="U6" s="184">
        <f t="shared" si="1"/>
        <v>0</v>
      </c>
      <c r="V6" s="184">
        <f t="shared" si="1"/>
        <v>0</v>
      </c>
      <c r="W6" s="184">
        <f t="shared" si="1"/>
        <v>0</v>
      </c>
      <c r="X6" s="184">
        <f t="shared" si="1"/>
        <v>0</v>
      </c>
      <c r="Y6" s="184">
        <f t="shared" si="1"/>
        <v>0</v>
      </c>
      <c r="Z6" s="184">
        <f t="shared" si="1"/>
        <v>0</v>
      </c>
      <c r="AA6" s="184">
        <f t="shared" si="1"/>
        <v>0</v>
      </c>
      <c r="AB6" s="184">
        <f t="shared" si="1"/>
        <v>0</v>
      </c>
      <c r="AC6" s="184">
        <f t="shared" si="1"/>
        <v>0</v>
      </c>
      <c r="AD6" s="184">
        <f t="shared" si="1"/>
        <v>0</v>
      </c>
      <c r="AE6" s="184">
        <f t="shared" si="1"/>
        <v>0</v>
      </c>
      <c r="AF6" s="184">
        <f t="shared" si="1"/>
        <v>0</v>
      </c>
      <c r="AG6" s="184">
        <f t="shared" si="1"/>
        <v>0</v>
      </c>
      <c r="AH6" s="184">
        <f t="shared" si="1"/>
        <v>0</v>
      </c>
      <c r="AI6" s="184">
        <f t="shared" si="1"/>
        <v>0</v>
      </c>
      <c r="AJ6" s="184">
        <f t="shared" si="1"/>
        <v>0</v>
      </c>
      <c r="AK6" s="184">
        <f t="shared" si="1"/>
        <v>0</v>
      </c>
      <c r="AL6" s="184">
        <f t="shared" si="1"/>
        <v>0</v>
      </c>
      <c r="AM6" s="184">
        <f t="shared" si="1"/>
        <v>0</v>
      </c>
      <c r="AN6" s="184">
        <f t="shared" si="1"/>
        <v>0</v>
      </c>
      <c r="AO6" s="184">
        <f t="shared" si="1"/>
        <v>0</v>
      </c>
      <c r="AP6" s="184">
        <f t="shared" si="1"/>
        <v>0</v>
      </c>
      <c r="AQ6" s="184">
        <f t="shared" si="1"/>
        <v>0</v>
      </c>
      <c r="AR6" s="184">
        <f t="shared" si="1"/>
        <v>0</v>
      </c>
      <c r="AS6" s="184">
        <f t="shared" si="1"/>
        <v>0</v>
      </c>
      <c r="AT6" s="184">
        <f t="shared" si="1"/>
        <v>252600</v>
      </c>
      <c r="AU6" s="184">
        <f t="shared" si="1"/>
        <v>0</v>
      </c>
      <c r="AV6" s="184">
        <f t="shared" si="1"/>
        <v>0</v>
      </c>
      <c r="AW6" s="184">
        <f t="shared" si="1"/>
        <v>0</v>
      </c>
      <c r="AX6" s="184">
        <f t="shared" si="1"/>
        <v>0</v>
      </c>
      <c r="AY6" s="184">
        <f t="shared" si="1"/>
        <v>11074314</v>
      </c>
      <c r="AZ6" s="184">
        <f t="shared" si="1"/>
        <v>0</v>
      </c>
      <c r="BA6" s="184">
        <f t="shared" si="1"/>
        <v>0</v>
      </c>
      <c r="BB6" s="184">
        <f t="shared" si="1"/>
        <v>0</v>
      </c>
      <c r="BC6" s="184">
        <f t="shared" si="1"/>
        <v>0</v>
      </c>
      <c r="BD6" s="184">
        <f t="shared" si="1"/>
        <v>0</v>
      </c>
      <c r="BE6" s="184">
        <f t="shared" si="1"/>
        <v>0</v>
      </c>
      <c r="BF6" s="184">
        <f t="shared" si="1"/>
        <v>0</v>
      </c>
      <c r="BG6" s="184">
        <f t="shared" si="1"/>
        <v>0</v>
      </c>
      <c r="BH6" s="184">
        <f t="shared" si="1"/>
        <v>0</v>
      </c>
      <c r="BI6" s="184">
        <f t="shared" si="1"/>
        <v>0</v>
      </c>
      <c r="BJ6" s="184">
        <f>'[2]2024-2026 mjcc'!K19</f>
        <v>11034316</v>
      </c>
      <c r="BK6" s="184">
        <f t="shared" ref="BK6:DL6" si="2">SUM(BK7:BK10)</f>
        <v>11034316</v>
      </c>
      <c r="BL6" s="184">
        <f t="shared" si="2"/>
        <v>0</v>
      </c>
      <c r="BM6" s="184">
        <f t="shared" si="2"/>
        <v>0</v>
      </c>
      <c r="BN6" s="184">
        <f t="shared" si="2"/>
        <v>0</v>
      </c>
      <c r="BO6" s="184">
        <f t="shared" si="2"/>
        <v>0</v>
      </c>
      <c r="BP6" s="184">
        <f t="shared" si="2"/>
        <v>0</v>
      </c>
      <c r="BQ6" s="184">
        <f t="shared" si="2"/>
        <v>0</v>
      </c>
      <c r="BR6" s="184">
        <f t="shared" si="2"/>
        <v>0</v>
      </c>
      <c r="BS6" s="184">
        <f t="shared" si="2"/>
        <v>0</v>
      </c>
      <c r="BT6" s="184">
        <f t="shared" si="2"/>
        <v>0</v>
      </c>
      <c r="BU6" s="184">
        <f t="shared" si="2"/>
        <v>0</v>
      </c>
      <c r="BV6" s="184">
        <f t="shared" si="2"/>
        <v>0</v>
      </c>
      <c r="BW6" s="184">
        <f t="shared" si="2"/>
        <v>0</v>
      </c>
      <c r="BX6" s="184">
        <f t="shared" si="2"/>
        <v>0</v>
      </c>
      <c r="BY6" s="184">
        <f t="shared" si="2"/>
        <v>0</v>
      </c>
      <c r="BZ6" s="184">
        <f t="shared" si="2"/>
        <v>0</v>
      </c>
      <c r="CA6" s="184">
        <f t="shared" si="2"/>
        <v>0</v>
      </c>
      <c r="CB6" s="184">
        <f t="shared" si="2"/>
        <v>0</v>
      </c>
      <c r="CC6" s="184">
        <f t="shared" si="2"/>
        <v>0</v>
      </c>
      <c r="CD6" s="184">
        <f t="shared" si="2"/>
        <v>0</v>
      </c>
      <c r="CE6" s="184">
        <f t="shared" si="2"/>
        <v>0</v>
      </c>
      <c r="CF6" s="184">
        <f t="shared" si="2"/>
        <v>0</v>
      </c>
      <c r="CG6" s="184">
        <f t="shared" si="2"/>
        <v>0</v>
      </c>
      <c r="CH6" s="184">
        <f t="shared" si="2"/>
        <v>0</v>
      </c>
      <c r="CI6" s="184">
        <f t="shared" si="2"/>
        <v>0</v>
      </c>
      <c r="CJ6" s="184">
        <f t="shared" si="2"/>
        <v>0</v>
      </c>
      <c r="CK6" s="184">
        <f t="shared" si="2"/>
        <v>0</v>
      </c>
      <c r="CL6" s="184">
        <f t="shared" si="2"/>
        <v>0</v>
      </c>
      <c r="CM6" s="184">
        <f t="shared" si="2"/>
        <v>0</v>
      </c>
      <c r="CN6" s="184">
        <f t="shared" si="2"/>
        <v>0</v>
      </c>
      <c r="CO6" s="184">
        <f t="shared" si="2"/>
        <v>0</v>
      </c>
      <c r="CP6" s="184">
        <f t="shared" si="2"/>
        <v>0</v>
      </c>
      <c r="CQ6" s="184">
        <f t="shared" si="2"/>
        <v>0</v>
      </c>
      <c r="CR6" s="184">
        <f t="shared" si="2"/>
        <v>0</v>
      </c>
      <c r="CS6" s="184">
        <f t="shared" si="2"/>
        <v>0</v>
      </c>
      <c r="CT6" s="184">
        <f t="shared" si="2"/>
        <v>0</v>
      </c>
      <c r="CU6" s="184">
        <f t="shared" si="2"/>
        <v>0</v>
      </c>
      <c r="CV6" s="184">
        <f t="shared" si="2"/>
        <v>0</v>
      </c>
      <c r="CW6" s="184">
        <f t="shared" si="2"/>
        <v>254500</v>
      </c>
      <c r="CX6" s="184">
        <f t="shared" si="2"/>
        <v>0</v>
      </c>
      <c r="CY6" s="184">
        <f t="shared" si="2"/>
        <v>0</v>
      </c>
      <c r="CZ6" s="184">
        <f t="shared" si="2"/>
        <v>0</v>
      </c>
      <c r="DA6" s="184">
        <f t="shared" si="2"/>
        <v>0</v>
      </c>
      <c r="DB6" s="184">
        <f t="shared" si="2"/>
        <v>10779816</v>
      </c>
      <c r="DC6" s="184">
        <f t="shared" si="2"/>
        <v>0</v>
      </c>
      <c r="DD6" s="184">
        <f t="shared" si="2"/>
        <v>0</v>
      </c>
      <c r="DE6" s="184">
        <f t="shared" si="2"/>
        <v>0</v>
      </c>
      <c r="DF6" s="184">
        <f t="shared" si="2"/>
        <v>0</v>
      </c>
      <c r="DG6" s="184">
        <f t="shared" si="2"/>
        <v>0</v>
      </c>
      <c r="DH6" s="184">
        <f t="shared" si="2"/>
        <v>0</v>
      </c>
      <c r="DI6" s="184">
        <f t="shared" si="2"/>
        <v>0</v>
      </c>
      <c r="DJ6" s="184">
        <f t="shared" si="2"/>
        <v>0</v>
      </c>
      <c r="DK6" s="184">
        <f t="shared" si="2"/>
        <v>0</v>
      </c>
      <c r="DL6" s="184">
        <f t="shared" si="2"/>
        <v>0</v>
      </c>
      <c r="DM6" s="181">
        <f>'[2]2024-2026 mjcc'!L19</f>
        <v>10834700</v>
      </c>
      <c r="DN6" s="184">
        <f t="shared" ref="DN6:FO6" si="3">SUM(DN7:DN10)</f>
        <v>10834700</v>
      </c>
      <c r="DO6" s="184">
        <f t="shared" si="3"/>
        <v>0</v>
      </c>
      <c r="DP6" s="184">
        <f t="shared" si="3"/>
        <v>0</v>
      </c>
      <c r="DQ6" s="184">
        <f t="shared" si="3"/>
        <v>0</v>
      </c>
      <c r="DR6" s="184">
        <f t="shared" si="3"/>
        <v>0</v>
      </c>
      <c r="DS6" s="184">
        <f t="shared" si="3"/>
        <v>0</v>
      </c>
      <c r="DT6" s="184">
        <f t="shared" si="3"/>
        <v>0</v>
      </c>
      <c r="DU6" s="184">
        <f t="shared" si="3"/>
        <v>0</v>
      </c>
      <c r="DV6" s="184">
        <f t="shared" si="3"/>
        <v>0</v>
      </c>
      <c r="DW6" s="184">
        <f t="shared" si="3"/>
        <v>0</v>
      </c>
      <c r="DX6" s="184">
        <f t="shared" si="3"/>
        <v>0</v>
      </c>
      <c r="DY6" s="184">
        <f t="shared" si="3"/>
        <v>0</v>
      </c>
      <c r="DZ6" s="184">
        <f t="shared" si="3"/>
        <v>0</v>
      </c>
      <c r="EA6" s="184">
        <f t="shared" si="3"/>
        <v>0</v>
      </c>
      <c r="EB6" s="184">
        <f t="shared" si="3"/>
        <v>0</v>
      </c>
      <c r="EC6" s="184">
        <f t="shared" si="3"/>
        <v>0</v>
      </c>
      <c r="ED6" s="184">
        <f t="shared" si="3"/>
        <v>0</v>
      </c>
      <c r="EE6" s="184">
        <f t="shared" si="3"/>
        <v>0</v>
      </c>
      <c r="EF6" s="184">
        <f t="shared" si="3"/>
        <v>0</v>
      </c>
      <c r="EG6" s="184">
        <f t="shared" si="3"/>
        <v>0</v>
      </c>
      <c r="EH6" s="184">
        <f t="shared" si="3"/>
        <v>0</v>
      </c>
      <c r="EI6" s="184">
        <f t="shared" si="3"/>
        <v>0</v>
      </c>
      <c r="EJ6" s="184">
        <f t="shared" si="3"/>
        <v>0</v>
      </c>
      <c r="EK6" s="184">
        <f t="shared" si="3"/>
        <v>0</v>
      </c>
      <c r="EL6" s="184">
        <f t="shared" si="3"/>
        <v>0</v>
      </c>
      <c r="EM6" s="184">
        <f t="shared" si="3"/>
        <v>0</v>
      </c>
      <c r="EN6" s="184">
        <f t="shared" si="3"/>
        <v>0</v>
      </c>
      <c r="EO6" s="184">
        <f t="shared" si="3"/>
        <v>0</v>
      </c>
      <c r="EP6" s="184">
        <f t="shared" si="3"/>
        <v>0</v>
      </c>
      <c r="EQ6" s="184">
        <f t="shared" si="3"/>
        <v>0</v>
      </c>
      <c r="ER6" s="184">
        <f t="shared" si="3"/>
        <v>0</v>
      </c>
      <c r="ES6" s="184">
        <f t="shared" si="3"/>
        <v>0</v>
      </c>
      <c r="ET6" s="184">
        <f t="shared" si="3"/>
        <v>0</v>
      </c>
      <c r="EU6" s="184">
        <f t="shared" si="3"/>
        <v>0</v>
      </c>
      <c r="EV6" s="184">
        <f t="shared" si="3"/>
        <v>0</v>
      </c>
      <c r="EW6" s="184">
        <f t="shared" si="3"/>
        <v>0</v>
      </c>
      <c r="EX6" s="184">
        <f t="shared" si="3"/>
        <v>0</v>
      </c>
      <c r="EY6" s="184">
        <f t="shared" si="3"/>
        <v>0</v>
      </c>
      <c r="EZ6" s="184">
        <f t="shared" si="3"/>
        <v>0</v>
      </c>
      <c r="FA6" s="184">
        <f t="shared" si="3"/>
        <v>0</v>
      </c>
      <c r="FB6" s="184">
        <f t="shared" si="3"/>
        <v>0</v>
      </c>
      <c r="FC6" s="184">
        <f t="shared" si="3"/>
        <v>0</v>
      </c>
      <c r="FD6" s="184">
        <f t="shared" si="3"/>
        <v>0</v>
      </c>
      <c r="FE6" s="184">
        <f t="shared" si="3"/>
        <v>10834700</v>
      </c>
      <c r="FF6" s="184">
        <f t="shared" si="3"/>
        <v>0</v>
      </c>
      <c r="FG6" s="184">
        <f t="shared" si="3"/>
        <v>0</v>
      </c>
      <c r="FH6" s="184">
        <f t="shared" si="3"/>
        <v>0</v>
      </c>
      <c r="FI6" s="184">
        <f t="shared" si="3"/>
        <v>0</v>
      </c>
      <c r="FJ6" s="184">
        <f t="shared" si="3"/>
        <v>0</v>
      </c>
      <c r="FK6" s="184">
        <f t="shared" si="3"/>
        <v>0</v>
      </c>
      <c r="FL6" s="184">
        <f t="shared" si="3"/>
        <v>0</v>
      </c>
      <c r="FM6" s="184">
        <f t="shared" si="3"/>
        <v>0</v>
      </c>
      <c r="FN6" s="184">
        <f t="shared" si="3"/>
        <v>0</v>
      </c>
      <c r="FO6" s="184">
        <f t="shared" si="3"/>
        <v>0</v>
      </c>
      <c r="FP6" s="181">
        <f>'[2]2024-2026 mjcc'!M19</f>
        <v>10823000</v>
      </c>
      <c r="FQ6" s="184">
        <f t="shared" ref="FQ6:HR6" si="4">SUM(FQ7:FQ10)</f>
        <v>10823000</v>
      </c>
      <c r="FR6" s="184">
        <f t="shared" si="4"/>
        <v>0</v>
      </c>
      <c r="FS6" s="184">
        <f t="shared" si="4"/>
        <v>0</v>
      </c>
      <c r="FT6" s="184">
        <f t="shared" si="4"/>
        <v>0</v>
      </c>
      <c r="FU6" s="184">
        <f t="shared" si="4"/>
        <v>0</v>
      </c>
      <c r="FV6" s="184">
        <f t="shared" si="4"/>
        <v>0</v>
      </c>
      <c r="FW6" s="184">
        <f t="shared" si="4"/>
        <v>0</v>
      </c>
      <c r="FX6" s="184">
        <f t="shared" si="4"/>
        <v>0</v>
      </c>
      <c r="FY6" s="184">
        <f t="shared" si="4"/>
        <v>0</v>
      </c>
      <c r="FZ6" s="184">
        <f t="shared" si="4"/>
        <v>0</v>
      </c>
      <c r="GA6" s="184">
        <f t="shared" si="4"/>
        <v>0</v>
      </c>
      <c r="GB6" s="184">
        <f t="shared" si="4"/>
        <v>0</v>
      </c>
      <c r="GC6" s="184">
        <f t="shared" si="4"/>
        <v>0</v>
      </c>
      <c r="GD6" s="184">
        <f t="shared" si="4"/>
        <v>0</v>
      </c>
      <c r="GE6" s="184">
        <f t="shared" si="4"/>
        <v>0</v>
      </c>
      <c r="GF6" s="184">
        <f t="shared" si="4"/>
        <v>0</v>
      </c>
      <c r="GG6" s="184">
        <f t="shared" si="4"/>
        <v>0</v>
      </c>
      <c r="GH6" s="184">
        <f t="shared" si="4"/>
        <v>0</v>
      </c>
      <c r="GI6" s="184">
        <f t="shared" si="4"/>
        <v>0</v>
      </c>
      <c r="GJ6" s="184">
        <f t="shared" si="4"/>
        <v>0</v>
      </c>
      <c r="GK6" s="184">
        <f t="shared" si="4"/>
        <v>0</v>
      </c>
      <c r="GL6" s="184">
        <f t="shared" si="4"/>
        <v>0</v>
      </c>
      <c r="GM6" s="184">
        <f t="shared" si="4"/>
        <v>0</v>
      </c>
      <c r="GN6" s="184">
        <f t="shared" si="4"/>
        <v>0</v>
      </c>
      <c r="GO6" s="184">
        <f t="shared" si="4"/>
        <v>0</v>
      </c>
      <c r="GP6" s="184">
        <f t="shared" si="4"/>
        <v>0</v>
      </c>
      <c r="GQ6" s="184">
        <f t="shared" si="4"/>
        <v>0</v>
      </c>
      <c r="GR6" s="184">
        <f t="shared" si="4"/>
        <v>0</v>
      </c>
      <c r="GS6" s="184">
        <f t="shared" si="4"/>
        <v>0</v>
      </c>
      <c r="GT6" s="184">
        <f t="shared" si="4"/>
        <v>0</v>
      </c>
      <c r="GU6" s="184">
        <f t="shared" si="4"/>
        <v>0</v>
      </c>
      <c r="GV6" s="184">
        <f t="shared" si="4"/>
        <v>0</v>
      </c>
      <c r="GW6" s="184">
        <f t="shared" si="4"/>
        <v>0</v>
      </c>
      <c r="GX6" s="184">
        <f t="shared" si="4"/>
        <v>0</v>
      </c>
      <c r="GY6" s="184">
        <f t="shared" si="4"/>
        <v>0</v>
      </c>
      <c r="GZ6" s="184">
        <f t="shared" si="4"/>
        <v>0</v>
      </c>
      <c r="HA6" s="184">
        <f t="shared" si="4"/>
        <v>0</v>
      </c>
      <c r="HB6" s="184">
        <f t="shared" si="4"/>
        <v>0</v>
      </c>
      <c r="HC6" s="184">
        <f t="shared" si="4"/>
        <v>0</v>
      </c>
      <c r="HD6" s="184">
        <f t="shared" si="4"/>
        <v>0</v>
      </c>
      <c r="HE6" s="184">
        <f t="shared" si="4"/>
        <v>0</v>
      </c>
      <c r="HF6" s="184">
        <f t="shared" si="4"/>
        <v>0</v>
      </c>
      <c r="HG6" s="184">
        <f t="shared" si="4"/>
        <v>0</v>
      </c>
      <c r="HH6" s="184">
        <f t="shared" si="4"/>
        <v>10823000</v>
      </c>
      <c r="HI6" s="184">
        <f t="shared" si="4"/>
        <v>0</v>
      </c>
      <c r="HJ6" s="184">
        <f t="shared" si="4"/>
        <v>0</v>
      </c>
      <c r="HK6" s="184">
        <f t="shared" si="4"/>
        <v>0</v>
      </c>
      <c r="HL6" s="184">
        <f t="shared" si="4"/>
        <v>0</v>
      </c>
      <c r="HM6" s="184">
        <f t="shared" si="4"/>
        <v>0</v>
      </c>
      <c r="HN6" s="184">
        <f t="shared" si="4"/>
        <v>0</v>
      </c>
      <c r="HO6" s="184">
        <f t="shared" si="4"/>
        <v>0</v>
      </c>
      <c r="HP6" s="184">
        <f t="shared" si="4"/>
        <v>0</v>
      </c>
      <c r="HQ6" s="184">
        <f t="shared" si="4"/>
        <v>0</v>
      </c>
      <c r="HR6" s="184">
        <f t="shared" si="4"/>
        <v>0</v>
      </c>
      <c r="HS6" s="181">
        <f>'[2]2024-2026 mjcc'!N19</f>
        <v>10793000</v>
      </c>
      <c r="HT6" s="184">
        <f t="shared" ref="HT6:JU6" si="5">SUM(HT7:HT10)</f>
        <v>10793000</v>
      </c>
      <c r="HU6" s="184">
        <f t="shared" si="5"/>
        <v>0</v>
      </c>
      <c r="HV6" s="184">
        <f t="shared" si="5"/>
        <v>0</v>
      </c>
      <c r="HW6" s="184">
        <f t="shared" si="5"/>
        <v>0</v>
      </c>
      <c r="HX6" s="184">
        <f t="shared" si="5"/>
        <v>0</v>
      </c>
      <c r="HY6" s="184">
        <f t="shared" si="5"/>
        <v>0</v>
      </c>
      <c r="HZ6" s="184">
        <f t="shared" si="5"/>
        <v>0</v>
      </c>
      <c r="IA6" s="184">
        <f t="shared" si="5"/>
        <v>0</v>
      </c>
      <c r="IB6" s="184">
        <f t="shared" si="5"/>
        <v>0</v>
      </c>
      <c r="IC6" s="184">
        <f t="shared" si="5"/>
        <v>0</v>
      </c>
      <c r="ID6" s="184">
        <f t="shared" si="5"/>
        <v>0</v>
      </c>
      <c r="IE6" s="184">
        <f t="shared" si="5"/>
        <v>0</v>
      </c>
      <c r="IF6" s="184">
        <f t="shared" si="5"/>
        <v>0</v>
      </c>
      <c r="IG6" s="184">
        <f t="shared" si="5"/>
        <v>0</v>
      </c>
      <c r="IH6" s="184">
        <f t="shared" si="5"/>
        <v>0</v>
      </c>
      <c r="II6" s="184">
        <f t="shared" si="5"/>
        <v>0</v>
      </c>
      <c r="IJ6" s="184">
        <f t="shared" si="5"/>
        <v>0</v>
      </c>
      <c r="IK6" s="184">
        <f t="shared" si="5"/>
        <v>0</v>
      </c>
      <c r="IL6" s="184">
        <f t="shared" si="5"/>
        <v>0</v>
      </c>
      <c r="IM6" s="184">
        <f t="shared" si="5"/>
        <v>0</v>
      </c>
      <c r="IN6" s="184">
        <f t="shared" si="5"/>
        <v>0</v>
      </c>
      <c r="IO6" s="184">
        <f t="shared" si="5"/>
        <v>0</v>
      </c>
      <c r="IP6" s="184">
        <f t="shared" si="5"/>
        <v>0</v>
      </c>
      <c r="IQ6" s="184">
        <f t="shared" si="5"/>
        <v>0</v>
      </c>
      <c r="IR6" s="184">
        <f t="shared" si="5"/>
        <v>0</v>
      </c>
      <c r="IS6" s="184">
        <f t="shared" si="5"/>
        <v>0</v>
      </c>
      <c r="IT6" s="184">
        <f t="shared" si="5"/>
        <v>0</v>
      </c>
      <c r="IU6" s="184">
        <f t="shared" si="5"/>
        <v>0</v>
      </c>
      <c r="IV6" s="184">
        <f t="shared" si="5"/>
        <v>0</v>
      </c>
      <c r="IW6" s="184">
        <f t="shared" si="5"/>
        <v>0</v>
      </c>
      <c r="IX6" s="184">
        <f t="shared" si="5"/>
        <v>0</v>
      </c>
      <c r="IY6" s="184">
        <f t="shared" si="5"/>
        <v>0</v>
      </c>
      <c r="IZ6" s="184">
        <f t="shared" si="5"/>
        <v>0</v>
      </c>
      <c r="JA6" s="184">
        <f t="shared" si="5"/>
        <v>0</v>
      </c>
      <c r="JB6" s="184">
        <f t="shared" si="5"/>
        <v>0</v>
      </c>
      <c r="JC6" s="184">
        <f t="shared" si="5"/>
        <v>0</v>
      </c>
      <c r="JD6" s="184">
        <f t="shared" si="5"/>
        <v>0</v>
      </c>
      <c r="JE6" s="184">
        <f t="shared" si="5"/>
        <v>0</v>
      </c>
      <c r="JF6" s="184">
        <f t="shared" si="5"/>
        <v>0</v>
      </c>
      <c r="JG6" s="184">
        <f t="shared" si="5"/>
        <v>0</v>
      </c>
      <c r="JH6" s="184">
        <f t="shared" si="5"/>
        <v>0</v>
      </c>
      <c r="JI6" s="184">
        <f t="shared" si="5"/>
        <v>0</v>
      </c>
      <c r="JJ6" s="184">
        <f t="shared" si="5"/>
        <v>0</v>
      </c>
      <c r="JK6" s="184">
        <f t="shared" si="5"/>
        <v>10793000</v>
      </c>
      <c r="JL6" s="184">
        <f t="shared" si="5"/>
        <v>0</v>
      </c>
      <c r="JM6" s="184">
        <f t="shared" si="5"/>
        <v>0</v>
      </c>
      <c r="JN6" s="184">
        <f t="shared" si="5"/>
        <v>0</v>
      </c>
      <c r="JO6" s="184">
        <f t="shared" si="5"/>
        <v>0</v>
      </c>
      <c r="JP6" s="184">
        <f t="shared" si="5"/>
        <v>0</v>
      </c>
      <c r="JQ6" s="184">
        <f t="shared" si="5"/>
        <v>0</v>
      </c>
      <c r="JR6" s="184">
        <f t="shared" si="5"/>
        <v>0</v>
      </c>
      <c r="JS6" s="184">
        <f t="shared" si="5"/>
        <v>0</v>
      </c>
      <c r="JT6" s="184">
        <f t="shared" si="5"/>
        <v>0</v>
      </c>
      <c r="JU6" s="184">
        <f t="shared" si="5"/>
        <v>0</v>
      </c>
    </row>
    <row r="7" spans="1:281" ht="51" x14ac:dyDescent="0.25">
      <c r="A7" s="185"/>
      <c r="B7" s="185" t="str">
        <f>'[2]2024-2026 mjcc'!H20</f>
        <v xml:space="preserve"> 12001</v>
      </c>
      <c r="C7" s="185" t="str">
        <f>'[2]2024-2026 mjcc'!I20</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D7" s="185">
        <f>'[2]2024-2026 mjcc'!D20</f>
        <v>10</v>
      </c>
      <c r="E7" s="185" t="str">
        <f>'[2]2024-2026 mjcc'!E20</f>
        <v>07</v>
      </c>
      <c r="F7" s="185" t="str">
        <f>'[2]2024-2026 mjcc'!F20</f>
        <v>01</v>
      </c>
      <c r="G7" s="179">
        <f>'[2]2024-2026 mjcc'!J20</f>
        <v>10942882</v>
      </c>
      <c r="H7" s="186">
        <f t="shared" ref="H7:H10" si="6">SUM(I7:BI7)</f>
        <v>10942882</v>
      </c>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f>G7</f>
        <v>10942882</v>
      </c>
      <c r="AZ7" s="187"/>
      <c r="BA7" s="187"/>
      <c r="BB7" s="187"/>
      <c r="BC7" s="187"/>
      <c r="BD7" s="187"/>
      <c r="BE7" s="187"/>
      <c r="BF7" s="187"/>
      <c r="BG7" s="187"/>
      <c r="BH7" s="187"/>
      <c r="BI7" s="187"/>
      <c r="BJ7" s="184">
        <f>'[2]2024-2026 mjcc'!K20</f>
        <v>10670616</v>
      </c>
      <c r="BK7" s="186">
        <f t="shared" ref="BK7:BK67" si="7">SUM(BL7:DL7)</f>
        <v>10670616</v>
      </c>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f>BJ7</f>
        <v>10670616</v>
      </c>
      <c r="DC7" s="187"/>
      <c r="DD7" s="187"/>
      <c r="DE7" s="187"/>
      <c r="DF7" s="187"/>
      <c r="DG7" s="187"/>
      <c r="DH7" s="187"/>
      <c r="DI7" s="187"/>
      <c r="DJ7" s="187"/>
      <c r="DK7" s="187"/>
      <c r="DL7" s="187"/>
      <c r="DM7" s="181">
        <f>'[2]2024-2026 mjcc'!L20</f>
        <v>10749500</v>
      </c>
      <c r="DN7" s="186">
        <f t="shared" ref="DN7:DN10" si="8">SUM(DO7:FO7)</f>
        <v>10749500</v>
      </c>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f>DM7</f>
        <v>10749500</v>
      </c>
      <c r="FF7" s="187"/>
      <c r="FG7" s="187"/>
      <c r="FH7" s="187"/>
      <c r="FI7" s="187"/>
      <c r="FJ7" s="187"/>
      <c r="FK7" s="187"/>
      <c r="FL7" s="187"/>
      <c r="FM7" s="187"/>
      <c r="FN7" s="187"/>
      <c r="FO7" s="187"/>
      <c r="FP7" s="181">
        <f>'[2]2024-2026 mjcc'!M20</f>
        <v>10749500</v>
      </c>
      <c r="FQ7" s="186">
        <f t="shared" ref="FQ7:FQ10" si="9">SUM(FR7:HR7)</f>
        <v>10749500</v>
      </c>
      <c r="FR7" s="187"/>
      <c r="FS7" s="187"/>
      <c r="FT7" s="187"/>
      <c r="FU7" s="187"/>
      <c r="FV7" s="187"/>
      <c r="FW7" s="187"/>
      <c r="FX7" s="187"/>
      <c r="FY7" s="187"/>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f>FP7</f>
        <v>10749500</v>
      </c>
      <c r="HI7" s="187"/>
      <c r="HJ7" s="187"/>
      <c r="HK7" s="187"/>
      <c r="HL7" s="187"/>
      <c r="HM7" s="187"/>
      <c r="HN7" s="187"/>
      <c r="HO7" s="187"/>
      <c r="HP7" s="187"/>
      <c r="HQ7" s="187"/>
      <c r="HR7" s="187"/>
      <c r="HS7" s="181">
        <f>'[2]2024-2026 mjcc'!N20</f>
        <v>10749500</v>
      </c>
      <c r="HT7" s="186">
        <f t="shared" ref="HT7:HT10" si="10">SUM(HU7:JU7)</f>
        <v>10749500</v>
      </c>
      <c r="HU7" s="187"/>
      <c r="HV7" s="187"/>
      <c r="HW7" s="187"/>
      <c r="HX7" s="187"/>
      <c r="HY7" s="187"/>
      <c r="HZ7" s="187"/>
      <c r="IA7" s="187"/>
      <c r="IB7" s="187"/>
      <c r="IC7" s="187"/>
      <c r="ID7" s="187"/>
      <c r="IE7" s="187"/>
      <c r="IF7" s="187"/>
      <c r="IG7" s="187"/>
      <c r="IH7" s="187"/>
      <c r="II7" s="187"/>
      <c r="IJ7" s="187"/>
      <c r="IK7" s="187"/>
      <c r="IL7" s="187"/>
      <c r="IM7" s="187"/>
      <c r="IN7" s="187"/>
      <c r="IO7" s="187"/>
      <c r="IP7" s="187"/>
      <c r="IQ7" s="187"/>
      <c r="IR7" s="187"/>
      <c r="IS7" s="187"/>
      <c r="IT7" s="187"/>
      <c r="IU7" s="187"/>
      <c r="IV7" s="187"/>
      <c r="IW7" s="187"/>
      <c r="IX7" s="187"/>
      <c r="IY7" s="187"/>
      <c r="IZ7" s="187"/>
      <c r="JA7" s="187"/>
      <c r="JB7" s="187"/>
      <c r="JC7" s="187"/>
      <c r="JD7" s="187"/>
      <c r="JE7" s="187"/>
      <c r="JF7" s="187"/>
      <c r="JG7" s="187"/>
      <c r="JH7" s="187"/>
      <c r="JI7" s="187"/>
      <c r="JJ7" s="187"/>
      <c r="JK7" s="187">
        <f>HS7</f>
        <v>10749500</v>
      </c>
      <c r="JL7" s="187"/>
      <c r="JM7" s="187"/>
      <c r="JN7" s="187"/>
      <c r="JO7" s="187"/>
      <c r="JP7" s="187"/>
      <c r="JQ7" s="187"/>
      <c r="JR7" s="187"/>
      <c r="JS7" s="187"/>
      <c r="JT7" s="187"/>
      <c r="JU7" s="187"/>
    </row>
    <row r="8" spans="1:281" x14ac:dyDescent="0.25">
      <c r="A8" s="185"/>
      <c r="B8" s="185" t="str">
        <f>'[2]2024-2026 mjcc'!H21</f>
        <v xml:space="preserve"> 12002</v>
      </c>
      <c r="C8" s="185" t="str">
        <f>'[2]2024-2026 mjcc'!I21</f>
        <v xml:space="preserve"> Վետերանների պատվովճարներ </v>
      </c>
      <c r="D8" s="185">
        <f>'[2]2024-2026 mjcc'!D21</f>
        <v>10</v>
      </c>
      <c r="E8" s="185" t="str">
        <f>'[2]2024-2026 mjcc'!E21</f>
        <v>07</v>
      </c>
      <c r="F8" s="185" t="str">
        <f>'[2]2024-2026 mjcc'!F21</f>
        <v>01</v>
      </c>
      <c r="G8" s="179">
        <f>'[2]2024-2026 mjcc'!J21</f>
        <v>126432</v>
      </c>
      <c r="H8" s="186">
        <f t="shared" si="6"/>
        <v>126432</v>
      </c>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f>G8</f>
        <v>126432</v>
      </c>
      <c r="AZ8" s="187"/>
      <c r="BA8" s="187"/>
      <c r="BB8" s="187"/>
      <c r="BC8" s="187"/>
      <c r="BD8" s="187"/>
      <c r="BE8" s="187"/>
      <c r="BF8" s="187"/>
      <c r="BG8" s="187"/>
      <c r="BH8" s="187"/>
      <c r="BI8" s="187"/>
      <c r="BJ8" s="184">
        <f>'[2]2024-2026 mjcc'!K21</f>
        <v>97200</v>
      </c>
      <c r="BK8" s="186">
        <f t="shared" si="7"/>
        <v>97200</v>
      </c>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f>BJ8</f>
        <v>97200</v>
      </c>
      <c r="DC8" s="187"/>
      <c r="DD8" s="187"/>
      <c r="DE8" s="187"/>
      <c r="DF8" s="187"/>
      <c r="DG8" s="187"/>
      <c r="DH8" s="187"/>
      <c r="DI8" s="187"/>
      <c r="DJ8" s="187"/>
      <c r="DK8" s="187"/>
      <c r="DL8" s="187"/>
      <c r="DM8" s="181">
        <f>'[2]2024-2026 mjcc'!L21</f>
        <v>73200</v>
      </c>
      <c r="DN8" s="186">
        <f t="shared" si="8"/>
        <v>73200</v>
      </c>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f>DM8</f>
        <v>73200</v>
      </c>
      <c r="FF8" s="187"/>
      <c r="FG8" s="187"/>
      <c r="FH8" s="187"/>
      <c r="FI8" s="187"/>
      <c r="FJ8" s="187"/>
      <c r="FK8" s="187"/>
      <c r="FL8" s="187"/>
      <c r="FM8" s="187"/>
      <c r="FN8" s="187"/>
      <c r="FO8" s="187"/>
      <c r="FP8" s="181">
        <f>'[2]2024-2026 mjcc'!M21</f>
        <v>61500</v>
      </c>
      <c r="FQ8" s="186">
        <f t="shared" si="9"/>
        <v>61500</v>
      </c>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f>FP8</f>
        <v>61500</v>
      </c>
      <c r="HI8" s="187"/>
      <c r="HJ8" s="187"/>
      <c r="HK8" s="187"/>
      <c r="HL8" s="187"/>
      <c r="HM8" s="187"/>
      <c r="HN8" s="187"/>
      <c r="HO8" s="187"/>
      <c r="HP8" s="187"/>
      <c r="HQ8" s="187"/>
      <c r="HR8" s="187"/>
      <c r="HS8" s="181">
        <f>'[2]2024-2026 mjcc'!N21</f>
        <v>31500</v>
      </c>
      <c r="HT8" s="186">
        <f t="shared" si="10"/>
        <v>31500</v>
      </c>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f>HS8</f>
        <v>31500</v>
      </c>
      <c r="JL8" s="187"/>
      <c r="JM8" s="187"/>
      <c r="JN8" s="187"/>
      <c r="JO8" s="187"/>
      <c r="JP8" s="187"/>
      <c r="JQ8" s="187"/>
      <c r="JR8" s="187"/>
      <c r="JS8" s="187"/>
      <c r="JT8" s="187"/>
      <c r="JU8" s="187"/>
    </row>
    <row r="9" spans="1:281" ht="51" x14ac:dyDescent="0.25">
      <c r="A9" s="185"/>
      <c r="B9" s="185" t="str">
        <f>'[2]2024-2026 mjcc'!H22</f>
        <v xml:space="preserve"> 12003</v>
      </c>
      <c r="C9" s="185" t="str">
        <f>'[2]2024-2026 mjcc'!I22</f>
        <v xml:space="preserve"> Զոհված՛ հետմահու «Հայաստանի ազգային հերոս» ՀՀ բարձրագույն կոչում ստացած կամ «Մարտական խաչ» շքանշանով պարգևատրված անձի ընտանիքին տրվող պարգևավճար (տեղափոխվել է 12001) </v>
      </c>
      <c r="D9" s="185">
        <f>'[2]2024-2026 mjcc'!D22</f>
        <v>10</v>
      </c>
      <c r="E9" s="185" t="str">
        <f>'[2]2024-2026 mjcc'!E22</f>
        <v>03</v>
      </c>
      <c r="F9" s="185" t="str">
        <f>'[2]2024-2026 mjcc'!F22</f>
        <v>01</v>
      </c>
      <c r="G9" s="179">
        <f>'[2]2024-2026 mjcc'!J22</f>
        <v>252600</v>
      </c>
      <c r="H9" s="186">
        <f t="shared" si="6"/>
        <v>252600</v>
      </c>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f>G9</f>
        <v>252600</v>
      </c>
      <c r="AU9" s="187"/>
      <c r="AV9" s="187"/>
      <c r="AW9" s="187"/>
      <c r="AX9" s="187"/>
      <c r="AY9" s="187"/>
      <c r="AZ9" s="187"/>
      <c r="BA9" s="187"/>
      <c r="BB9" s="187"/>
      <c r="BC9" s="187"/>
      <c r="BD9" s="187"/>
      <c r="BE9" s="187"/>
      <c r="BF9" s="187"/>
      <c r="BG9" s="187"/>
      <c r="BH9" s="187"/>
      <c r="BI9" s="187"/>
      <c r="BJ9" s="184">
        <f>'[2]2024-2026 mjcc'!K22</f>
        <v>254500</v>
      </c>
      <c r="BK9" s="186">
        <f t="shared" si="7"/>
        <v>254500</v>
      </c>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f>BJ9</f>
        <v>254500</v>
      </c>
      <c r="CX9" s="187"/>
      <c r="CY9" s="187"/>
      <c r="CZ9" s="187"/>
      <c r="DA9" s="187"/>
      <c r="DB9" s="187"/>
      <c r="DC9" s="187"/>
      <c r="DD9" s="187"/>
      <c r="DE9" s="187"/>
      <c r="DF9" s="187"/>
      <c r="DG9" s="187"/>
      <c r="DH9" s="187"/>
      <c r="DI9" s="187"/>
      <c r="DJ9" s="187"/>
      <c r="DK9" s="187"/>
      <c r="DL9" s="187"/>
      <c r="DM9" s="181">
        <f>'[2]2024-2026 mjcc'!L22</f>
        <v>0</v>
      </c>
      <c r="DN9" s="186">
        <f t="shared" si="8"/>
        <v>0</v>
      </c>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f>DM9</f>
        <v>0</v>
      </c>
      <c r="FA9" s="187"/>
      <c r="FB9" s="187"/>
      <c r="FC9" s="187"/>
      <c r="FD9" s="187"/>
      <c r="FE9" s="187"/>
      <c r="FF9" s="187"/>
      <c r="FG9" s="187"/>
      <c r="FH9" s="187"/>
      <c r="FI9" s="187"/>
      <c r="FJ9" s="187"/>
      <c r="FK9" s="187"/>
      <c r="FL9" s="187"/>
      <c r="FM9" s="187"/>
      <c r="FN9" s="187"/>
      <c r="FO9" s="187"/>
      <c r="FP9" s="181">
        <f>'[2]2024-2026 mjcc'!M22</f>
        <v>0</v>
      </c>
      <c r="FQ9" s="186">
        <f t="shared" si="9"/>
        <v>0</v>
      </c>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f>FP9</f>
        <v>0</v>
      </c>
      <c r="HD9" s="187"/>
      <c r="HE9" s="187"/>
      <c r="HF9" s="187"/>
      <c r="HG9" s="187"/>
      <c r="HH9" s="187"/>
      <c r="HI9" s="187"/>
      <c r="HJ9" s="187"/>
      <c r="HK9" s="187"/>
      <c r="HL9" s="187"/>
      <c r="HM9" s="187"/>
      <c r="HN9" s="187"/>
      <c r="HO9" s="187"/>
      <c r="HP9" s="187"/>
      <c r="HQ9" s="187"/>
      <c r="HR9" s="187"/>
      <c r="HS9" s="181">
        <f>'[2]2024-2026 mjcc'!N22</f>
        <v>0</v>
      </c>
      <c r="HT9" s="186">
        <f t="shared" si="10"/>
        <v>0</v>
      </c>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f>HS9</f>
        <v>0</v>
      </c>
      <c r="JG9" s="187"/>
      <c r="JH9" s="187"/>
      <c r="JI9" s="187"/>
      <c r="JJ9" s="187"/>
      <c r="JK9" s="187"/>
      <c r="JL9" s="187"/>
      <c r="JM9" s="187"/>
      <c r="JN9" s="187"/>
      <c r="JO9" s="187"/>
      <c r="JP9" s="187"/>
      <c r="JQ9" s="187"/>
      <c r="JR9" s="187"/>
      <c r="JS9" s="187"/>
      <c r="JT9" s="187"/>
      <c r="JU9" s="187"/>
    </row>
    <row r="10" spans="1:281" ht="26.25" customHeight="1" x14ac:dyDescent="0.25">
      <c r="A10" s="185"/>
      <c r="B10" s="185">
        <f>'[2]2024-2026 mjcc'!H23</f>
        <v>12005</v>
      </c>
      <c r="C10" s="185" t="str">
        <f>'[2]2024-2026 mjcc'!I23</f>
        <v xml:space="preserve"> Ծնողական փառքի մեդալով պարգևատրված անձանց ամենամսյա պատվովճար</v>
      </c>
      <c r="D10" s="185">
        <f>'[2]2024-2026 mjcc'!D23</f>
        <v>10</v>
      </c>
      <c r="E10" s="185" t="str">
        <f>'[2]2024-2026 mjcc'!E23</f>
        <v>07</v>
      </c>
      <c r="F10" s="185" t="str">
        <f>'[2]2024-2026 mjcc'!F23</f>
        <v>01</v>
      </c>
      <c r="G10" s="179">
        <f>'[2]2024-2026 mjcc'!J23</f>
        <v>5000</v>
      </c>
      <c r="H10" s="186">
        <f t="shared" si="6"/>
        <v>5000</v>
      </c>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f>G10</f>
        <v>5000</v>
      </c>
      <c r="AZ10" s="187"/>
      <c r="BA10" s="187"/>
      <c r="BB10" s="187"/>
      <c r="BC10" s="187"/>
      <c r="BD10" s="187"/>
      <c r="BE10" s="187"/>
      <c r="BF10" s="187"/>
      <c r="BG10" s="187"/>
      <c r="BH10" s="187"/>
      <c r="BI10" s="187"/>
      <c r="BJ10" s="184">
        <f>'[2]2024-2026 mjcc'!K23</f>
        <v>12000</v>
      </c>
      <c r="BK10" s="186">
        <f t="shared" si="7"/>
        <v>12000</v>
      </c>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f>BJ10</f>
        <v>12000</v>
      </c>
      <c r="DC10" s="187"/>
      <c r="DD10" s="187"/>
      <c r="DE10" s="187"/>
      <c r="DF10" s="187"/>
      <c r="DG10" s="187"/>
      <c r="DH10" s="187"/>
      <c r="DI10" s="187"/>
      <c r="DJ10" s="187"/>
      <c r="DK10" s="187"/>
      <c r="DL10" s="187"/>
      <c r="DM10" s="181">
        <f>'[2]2024-2026 mjcc'!L23</f>
        <v>12000</v>
      </c>
      <c r="DN10" s="186">
        <f t="shared" si="8"/>
        <v>12000</v>
      </c>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f>DM10</f>
        <v>12000</v>
      </c>
      <c r="FF10" s="187"/>
      <c r="FG10" s="187"/>
      <c r="FH10" s="187"/>
      <c r="FI10" s="187"/>
      <c r="FJ10" s="187"/>
      <c r="FK10" s="187"/>
      <c r="FL10" s="187"/>
      <c r="FM10" s="187"/>
      <c r="FN10" s="187"/>
      <c r="FO10" s="187"/>
      <c r="FP10" s="181">
        <f>'[2]2024-2026 mjcc'!M23</f>
        <v>12000</v>
      </c>
      <c r="FQ10" s="186">
        <f t="shared" si="9"/>
        <v>12000</v>
      </c>
      <c r="FR10" s="187"/>
      <c r="FS10" s="187"/>
      <c r="FT10" s="187"/>
      <c r="FU10" s="187"/>
      <c r="FV10" s="187"/>
      <c r="FW10" s="187"/>
      <c r="FX10" s="187"/>
      <c r="FY10" s="187"/>
      <c r="FZ10" s="187"/>
      <c r="GA10" s="187"/>
      <c r="GB10" s="187"/>
      <c r="GC10" s="187"/>
      <c r="GD10" s="187"/>
      <c r="GE10" s="187"/>
      <c r="GF10" s="187"/>
      <c r="GG10" s="187"/>
      <c r="GH10" s="187"/>
      <c r="GI10" s="187"/>
      <c r="GJ10" s="187"/>
      <c r="GK10" s="187"/>
      <c r="GL10" s="187"/>
      <c r="GM10" s="187"/>
      <c r="GN10" s="187"/>
      <c r="GO10" s="187"/>
      <c r="GP10" s="187"/>
      <c r="GQ10" s="187"/>
      <c r="GR10" s="187"/>
      <c r="GS10" s="187"/>
      <c r="GT10" s="187"/>
      <c r="GU10" s="187"/>
      <c r="GV10" s="187"/>
      <c r="GW10" s="187"/>
      <c r="GX10" s="187"/>
      <c r="GY10" s="187"/>
      <c r="GZ10" s="187"/>
      <c r="HA10" s="187"/>
      <c r="HB10" s="187"/>
      <c r="HC10" s="187"/>
      <c r="HD10" s="187"/>
      <c r="HE10" s="187"/>
      <c r="HF10" s="187"/>
      <c r="HG10" s="187"/>
      <c r="HH10" s="187">
        <f>FP10</f>
        <v>12000</v>
      </c>
      <c r="HI10" s="187"/>
      <c r="HJ10" s="187"/>
      <c r="HK10" s="187"/>
      <c r="HL10" s="187"/>
      <c r="HM10" s="187"/>
      <c r="HN10" s="187"/>
      <c r="HO10" s="187"/>
      <c r="HP10" s="187"/>
      <c r="HQ10" s="187"/>
      <c r="HR10" s="187"/>
      <c r="HS10" s="181">
        <f>'[2]2024-2026 mjcc'!N23</f>
        <v>12000</v>
      </c>
      <c r="HT10" s="186">
        <f t="shared" si="10"/>
        <v>12000</v>
      </c>
      <c r="HU10" s="187"/>
      <c r="HV10" s="187"/>
      <c r="HW10" s="187"/>
      <c r="HX10" s="187"/>
      <c r="HY10" s="187"/>
      <c r="HZ10" s="187"/>
      <c r="IA10" s="187"/>
      <c r="IB10" s="187"/>
      <c r="IC10" s="187"/>
      <c r="ID10" s="187"/>
      <c r="IE10" s="187"/>
      <c r="IF10" s="187"/>
      <c r="IG10" s="187"/>
      <c r="IH10" s="187"/>
      <c r="II10" s="187"/>
      <c r="IJ10" s="187"/>
      <c r="IK10" s="187"/>
      <c r="IL10" s="187"/>
      <c r="IM10" s="187"/>
      <c r="IN10" s="187"/>
      <c r="IO10" s="187"/>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f>HS10</f>
        <v>12000</v>
      </c>
      <c r="JL10" s="187"/>
      <c r="JM10" s="187"/>
      <c r="JN10" s="187"/>
      <c r="JO10" s="187"/>
      <c r="JP10" s="187"/>
      <c r="JQ10" s="187"/>
      <c r="JR10" s="187"/>
      <c r="JS10" s="187"/>
      <c r="JT10" s="187"/>
      <c r="JU10" s="187"/>
    </row>
    <row r="11" spans="1:281" ht="26.25" customHeight="1" x14ac:dyDescent="0.25">
      <c r="A11" s="182">
        <f>'[2]2024-2026 mjcc'!G24</f>
        <v>1011</v>
      </c>
      <c r="B11" s="182"/>
      <c r="C11" s="182" t="str">
        <f>'[2]2024-2026 mjcc'!I24</f>
        <v xml:space="preserve"> Անապահով սոցիալական խմբերին աջակցություն </v>
      </c>
      <c r="D11" s="182"/>
      <c r="E11" s="182"/>
      <c r="F11" s="182"/>
      <c r="G11" s="183">
        <f>'[2]2024-2026 mjcc'!J24</f>
        <v>27600501.149999999</v>
      </c>
      <c r="H11" s="188">
        <f t="shared" ref="H11:BI11" si="11">SUM(H12:H21)</f>
        <v>27600501.169999998</v>
      </c>
      <c r="I11" s="188">
        <f t="shared" si="11"/>
        <v>0</v>
      </c>
      <c r="J11" s="188">
        <f t="shared" si="11"/>
        <v>0</v>
      </c>
      <c r="K11" s="188">
        <f t="shared" si="11"/>
        <v>0</v>
      </c>
      <c r="L11" s="188">
        <f t="shared" si="11"/>
        <v>0</v>
      </c>
      <c r="M11" s="188">
        <f t="shared" si="11"/>
        <v>0</v>
      </c>
      <c r="N11" s="188">
        <f t="shared" si="11"/>
        <v>0</v>
      </c>
      <c r="O11" s="188">
        <f t="shared" si="11"/>
        <v>304143.59999999998</v>
      </c>
      <c r="P11" s="188">
        <f t="shared" si="11"/>
        <v>0</v>
      </c>
      <c r="Q11" s="188">
        <f t="shared" si="11"/>
        <v>0</v>
      </c>
      <c r="R11" s="188">
        <f t="shared" si="11"/>
        <v>15388.789999999994</v>
      </c>
      <c r="S11" s="188">
        <f t="shared" si="11"/>
        <v>0</v>
      </c>
      <c r="T11" s="188">
        <f t="shared" si="11"/>
        <v>0</v>
      </c>
      <c r="U11" s="188">
        <f t="shared" si="11"/>
        <v>0</v>
      </c>
      <c r="V11" s="188">
        <f t="shared" si="11"/>
        <v>4244.3999999999996</v>
      </c>
      <c r="W11" s="188">
        <f t="shared" si="11"/>
        <v>0</v>
      </c>
      <c r="X11" s="188">
        <f t="shared" si="11"/>
        <v>0</v>
      </c>
      <c r="Y11" s="188">
        <f t="shared" si="11"/>
        <v>0</v>
      </c>
      <c r="Z11" s="188">
        <f t="shared" si="11"/>
        <v>0</v>
      </c>
      <c r="AA11" s="188">
        <f t="shared" si="11"/>
        <v>0</v>
      </c>
      <c r="AB11" s="188">
        <f t="shared" si="11"/>
        <v>0</v>
      </c>
      <c r="AC11" s="188">
        <f t="shared" si="11"/>
        <v>0</v>
      </c>
      <c r="AD11" s="188">
        <f t="shared" si="11"/>
        <v>0</v>
      </c>
      <c r="AE11" s="188">
        <f t="shared" si="11"/>
        <v>0</v>
      </c>
      <c r="AF11" s="188">
        <f t="shared" si="11"/>
        <v>0</v>
      </c>
      <c r="AG11" s="188">
        <f t="shared" si="11"/>
        <v>0</v>
      </c>
      <c r="AH11" s="188">
        <f t="shared" si="11"/>
        <v>0</v>
      </c>
      <c r="AI11" s="188">
        <f t="shared" si="11"/>
        <v>0</v>
      </c>
      <c r="AJ11" s="188">
        <f t="shared" si="11"/>
        <v>0</v>
      </c>
      <c r="AK11" s="188">
        <f t="shared" si="11"/>
        <v>0</v>
      </c>
      <c r="AL11" s="188">
        <f t="shared" si="11"/>
        <v>17744</v>
      </c>
      <c r="AM11" s="188">
        <f t="shared" si="11"/>
        <v>0</v>
      </c>
      <c r="AN11" s="188">
        <f t="shared" si="11"/>
        <v>15059.48</v>
      </c>
      <c r="AO11" s="188">
        <f t="shared" si="11"/>
        <v>0</v>
      </c>
      <c r="AP11" s="188">
        <f t="shared" si="11"/>
        <v>0</v>
      </c>
      <c r="AQ11" s="188">
        <f t="shared" si="11"/>
        <v>0</v>
      </c>
      <c r="AR11" s="188">
        <f t="shared" si="11"/>
        <v>0</v>
      </c>
      <c r="AS11" s="188">
        <f t="shared" si="11"/>
        <v>0</v>
      </c>
      <c r="AT11" s="188">
        <f t="shared" si="11"/>
        <v>27243920.899999999</v>
      </c>
      <c r="AU11" s="188">
        <f t="shared" si="11"/>
        <v>0</v>
      </c>
      <c r="AV11" s="188">
        <f t="shared" si="11"/>
        <v>0</v>
      </c>
      <c r="AW11" s="188">
        <f t="shared" si="11"/>
        <v>0</v>
      </c>
      <c r="AX11" s="188">
        <f t="shared" si="11"/>
        <v>0</v>
      </c>
      <c r="AY11" s="188">
        <f t="shared" si="11"/>
        <v>0</v>
      </c>
      <c r="AZ11" s="188">
        <f t="shared" si="11"/>
        <v>0</v>
      </c>
      <c r="BA11" s="188">
        <f t="shared" si="11"/>
        <v>0</v>
      </c>
      <c r="BB11" s="188">
        <f t="shared" si="11"/>
        <v>0</v>
      </c>
      <c r="BC11" s="188">
        <f t="shared" si="11"/>
        <v>0</v>
      </c>
      <c r="BD11" s="188">
        <f t="shared" si="11"/>
        <v>0</v>
      </c>
      <c r="BE11" s="188">
        <f t="shared" si="11"/>
        <v>0</v>
      </c>
      <c r="BF11" s="188">
        <f t="shared" si="11"/>
        <v>0</v>
      </c>
      <c r="BG11" s="188">
        <f t="shared" si="11"/>
        <v>0</v>
      </c>
      <c r="BH11" s="188">
        <f t="shared" si="11"/>
        <v>0</v>
      </c>
      <c r="BI11" s="188">
        <f t="shared" si="11"/>
        <v>0</v>
      </c>
      <c r="BJ11" s="184">
        <f>'[2]2024-2026 mjcc'!K24</f>
        <v>33408727.300000001</v>
      </c>
      <c r="BK11" s="188">
        <f t="shared" ref="BK11:DL11" si="12">SUM(BK12:BK21)</f>
        <v>33408727.300000001</v>
      </c>
      <c r="BL11" s="188">
        <f t="shared" si="12"/>
        <v>0</v>
      </c>
      <c r="BM11" s="188">
        <f t="shared" si="12"/>
        <v>0</v>
      </c>
      <c r="BN11" s="188">
        <f t="shared" si="12"/>
        <v>0</v>
      </c>
      <c r="BO11" s="188">
        <f t="shared" si="12"/>
        <v>0</v>
      </c>
      <c r="BP11" s="188">
        <f t="shared" si="12"/>
        <v>0</v>
      </c>
      <c r="BQ11" s="188">
        <f t="shared" si="12"/>
        <v>0</v>
      </c>
      <c r="BR11" s="188">
        <f t="shared" si="12"/>
        <v>291022.7</v>
      </c>
      <c r="BS11" s="188">
        <f t="shared" si="12"/>
        <v>0</v>
      </c>
      <c r="BT11" s="188">
        <f t="shared" si="12"/>
        <v>0</v>
      </c>
      <c r="BU11" s="188">
        <f t="shared" si="12"/>
        <v>97083</v>
      </c>
      <c r="BV11" s="188">
        <f t="shared" si="12"/>
        <v>0</v>
      </c>
      <c r="BW11" s="188">
        <f t="shared" si="12"/>
        <v>0</v>
      </c>
      <c r="BX11" s="188">
        <f t="shared" si="12"/>
        <v>0</v>
      </c>
      <c r="BY11" s="188">
        <f t="shared" si="12"/>
        <v>4504.2</v>
      </c>
      <c r="BZ11" s="188">
        <f t="shared" si="12"/>
        <v>0</v>
      </c>
      <c r="CA11" s="188">
        <f t="shared" si="12"/>
        <v>0</v>
      </c>
      <c r="CB11" s="188">
        <f t="shared" si="12"/>
        <v>0</v>
      </c>
      <c r="CC11" s="188">
        <f t="shared" si="12"/>
        <v>0</v>
      </c>
      <c r="CD11" s="188">
        <f t="shared" si="12"/>
        <v>0</v>
      </c>
      <c r="CE11" s="188">
        <f t="shared" si="12"/>
        <v>0</v>
      </c>
      <c r="CF11" s="188">
        <f t="shared" si="12"/>
        <v>0</v>
      </c>
      <c r="CG11" s="188">
        <f t="shared" si="12"/>
        <v>0</v>
      </c>
      <c r="CH11" s="188">
        <f t="shared" si="12"/>
        <v>0</v>
      </c>
      <c r="CI11" s="188">
        <f t="shared" si="12"/>
        <v>0</v>
      </c>
      <c r="CJ11" s="188">
        <f t="shared" si="12"/>
        <v>0</v>
      </c>
      <c r="CK11" s="188">
        <f t="shared" si="12"/>
        <v>0</v>
      </c>
      <c r="CL11" s="188">
        <f t="shared" si="12"/>
        <v>0</v>
      </c>
      <c r="CM11" s="188">
        <f t="shared" si="12"/>
        <v>0</v>
      </c>
      <c r="CN11" s="188">
        <f t="shared" si="12"/>
        <v>0</v>
      </c>
      <c r="CO11" s="188">
        <f t="shared" si="12"/>
        <v>18704.3</v>
      </c>
      <c r="CP11" s="188">
        <f t="shared" si="12"/>
        <v>0</v>
      </c>
      <c r="CQ11" s="188">
        <f t="shared" si="12"/>
        <v>23206.6</v>
      </c>
      <c r="CR11" s="188">
        <f t="shared" si="12"/>
        <v>0</v>
      </c>
      <c r="CS11" s="188">
        <f t="shared" si="12"/>
        <v>0</v>
      </c>
      <c r="CT11" s="188">
        <f t="shared" si="12"/>
        <v>0</v>
      </c>
      <c r="CU11" s="188">
        <f t="shared" si="12"/>
        <v>0</v>
      </c>
      <c r="CV11" s="188">
        <f t="shared" si="12"/>
        <v>0</v>
      </c>
      <c r="CW11" s="188">
        <f t="shared" si="12"/>
        <v>32974206.5</v>
      </c>
      <c r="CX11" s="188">
        <f t="shared" si="12"/>
        <v>0</v>
      </c>
      <c r="CY11" s="188">
        <f t="shared" si="12"/>
        <v>0</v>
      </c>
      <c r="CZ11" s="188">
        <f t="shared" si="12"/>
        <v>0</v>
      </c>
      <c r="DA11" s="188">
        <f t="shared" si="12"/>
        <v>0</v>
      </c>
      <c r="DB11" s="188">
        <f t="shared" si="12"/>
        <v>0</v>
      </c>
      <c r="DC11" s="188">
        <f t="shared" si="12"/>
        <v>0</v>
      </c>
      <c r="DD11" s="188">
        <f t="shared" si="12"/>
        <v>0</v>
      </c>
      <c r="DE11" s="188">
        <f t="shared" si="12"/>
        <v>0</v>
      </c>
      <c r="DF11" s="188">
        <f t="shared" si="12"/>
        <v>0</v>
      </c>
      <c r="DG11" s="188">
        <f t="shared" si="12"/>
        <v>0</v>
      </c>
      <c r="DH11" s="188">
        <f t="shared" si="12"/>
        <v>0</v>
      </c>
      <c r="DI11" s="188">
        <f t="shared" si="12"/>
        <v>0</v>
      </c>
      <c r="DJ11" s="188">
        <f t="shared" si="12"/>
        <v>0</v>
      </c>
      <c r="DK11" s="188">
        <f t="shared" si="12"/>
        <v>0</v>
      </c>
      <c r="DL11" s="188">
        <f t="shared" si="12"/>
        <v>0</v>
      </c>
      <c r="DM11" s="181">
        <f>'[2]2024-2026 mjcc'!L24</f>
        <v>42008438.42366109</v>
      </c>
      <c r="DN11" s="188">
        <f t="shared" ref="DN11:FO11" si="13">SUM(DN12:DN21)</f>
        <v>42008438.42366109</v>
      </c>
      <c r="DO11" s="188">
        <f t="shared" si="13"/>
        <v>0</v>
      </c>
      <c r="DP11" s="188">
        <f t="shared" si="13"/>
        <v>0</v>
      </c>
      <c r="DQ11" s="188">
        <f t="shared" si="13"/>
        <v>0</v>
      </c>
      <c r="DR11" s="188">
        <f t="shared" si="13"/>
        <v>0</v>
      </c>
      <c r="DS11" s="188">
        <f t="shared" si="13"/>
        <v>0</v>
      </c>
      <c r="DT11" s="188">
        <f t="shared" si="13"/>
        <v>0</v>
      </c>
      <c r="DU11" s="188">
        <f t="shared" si="13"/>
        <v>337753</v>
      </c>
      <c r="DV11" s="188">
        <f t="shared" si="13"/>
        <v>0</v>
      </c>
      <c r="DW11" s="188">
        <f t="shared" si="13"/>
        <v>0</v>
      </c>
      <c r="DX11" s="188">
        <f t="shared" si="13"/>
        <v>152361.25</v>
      </c>
      <c r="DY11" s="188">
        <f t="shared" si="13"/>
        <v>0</v>
      </c>
      <c r="DZ11" s="188">
        <f t="shared" si="13"/>
        <v>0</v>
      </c>
      <c r="EA11" s="188">
        <f t="shared" si="13"/>
        <v>0</v>
      </c>
      <c r="EB11" s="188">
        <f t="shared" si="13"/>
        <v>0</v>
      </c>
      <c r="EC11" s="188">
        <f t="shared" si="13"/>
        <v>0</v>
      </c>
      <c r="ED11" s="188">
        <f t="shared" si="13"/>
        <v>0</v>
      </c>
      <c r="EE11" s="188">
        <f t="shared" si="13"/>
        <v>0</v>
      </c>
      <c r="EF11" s="188">
        <f t="shared" si="13"/>
        <v>0</v>
      </c>
      <c r="EG11" s="188">
        <f t="shared" si="13"/>
        <v>0</v>
      </c>
      <c r="EH11" s="188">
        <f t="shared" si="13"/>
        <v>0</v>
      </c>
      <c r="EI11" s="188">
        <f t="shared" si="13"/>
        <v>0</v>
      </c>
      <c r="EJ11" s="188">
        <f t="shared" si="13"/>
        <v>0</v>
      </c>
      <c r="EK11" s="188">
        <f t="shared" si="13"/>
        <v>0</v>
      </c>
      <c r="EL11" s="188">
        <f t="shared" si="13"/>
        <v>0</v>
      </c>
      <c r="EM11" s="188">
        <f t="shared" si="13"/>
        <v>0</v>
      </c>
      <c r="EN11" s="188">
        <f t="shared" si="13"/>
        <v>0</v>
      </c>
      <c r="EO11" s="188">
        <f t="shared" si="13"/>
        <v>0</v>
      </c>
      <c r="EP11" s="188">
        <f t="shared" si="13"/>
        <v>0</v>
      </c>
      <c r="EQ11" s="188">
        <f t="shared" si="13"/>
        <v>0</v>
      </c>
      <c r="ER11" s="188">
        <f t="shared" si="13"/>
        <v>85834.4</v>
      </c>
      <c r="ES11" s="188">
        <f t="shared" si="13"/>
        <v>0</v>
      </c>
      <c r="ET11" s="188">
        <f t="shared" si="13"/>
        <v>276201.2</v>
      </c>
      <c r="EU11" s="188">
        <f t="shared" si="13"/>
        <v>0</v>
      </c>
      <c r="EV11" s="188">
        <f t="shared" si="13"/>
        <v>0</v>
      </c>
      <c r="EW11" s="188">
        <f t="shared" si="13"/>
        <v>0</v>
      </c>
      <c r="EX11" s="188">
        <f t="shared" si="13"/>
        <v>0</v>
      </c>
      <c r="EY11" s="188">
        <f t="shared" si="13"/>
        <v>0</v>
      </c>
      <c r="EZ11" s="188">
        <f t="shared" si="13"/>
        <v>41103248.573661089</v>
      </c>
      <c r="FA11" s="188">
        <f t="shared" si="13"/>
        <v>0</v>
      </c>
      <c r="FB11" s="188">
        <f t="shared" si="13"/>
        <v>0</v>
      </c>
      <c r="FC11" s="188">
        <f t="shared" si="13"/>
        <v>0</v>
      </c>
      <c r="FD11" s="188">
        <f t="shared" si="13"/>
        <v>37200</v>
      </c>
      <c r="FE11" s="188">
        <f t="shared" si="13"/>
        <v>15840</v>
      </c>
      <c r="FF11" s="188">
        <f t="shared" si="13"/>
        <v>0</v>
      </c>
      <c r="FG11" s="188">
        <f t="shared" si="13"/>
        <v>0</v>
      </c>
      <c r="FH11" s="188">
        <f t="shared" si="13"/>
        <v>0</v>
      </c>
      <c r="FI11" s="188">
        <f t="shared" si="13"/>
        <v>0</v>
      </c>
      <c r="FJ11" s="188">
        <f t="shared" si="13"/>
        <v>0</v>
      </c>
      <c r="FK11" s="188">
        <f t="shared" si="13"/>
        <v>0</v>
      </c>
      <c r="FL11" s="188">
        <f t="shared" si="13"/>
        <v>0</v>
      </c>
      <c r="FM11" s="188">
        <f t="shared" si="13"/>
        <v>0</v>
      </c>
      <c r="FN11" s="188">
        <f t="shared" si="13"/>
        <v>0</v>
      </c>
      <c r="FO11" s="188">
        <f t="shared" si="13"/>
        <v>0</v>
      </c>
      <c r="FP11" s="181">
        <f>'[2]2024-2026 mjcc'!M24</f>
        <v>40172270.856170692</v>
      </c>
      <c r="FQ11" s="188">
        <f t="shared" ref="FQ11:HR11" si="14">SUM(FQ12:FQ21)</f>
        <v>39700336.606170692</v>
      </c>
      <c r="FR11" s="188">
        <f t="shared" si="14"/>
        <v>0</v>
      </c>
      <c r="FS11" s="188">
        <f t="shared" si="14"/>
        <v>0</v>
      </c>
      <c r="FT11" s="188">
        <f t="shared" si="14"/>
        <v>0</v>
      </c>
      <c r="FU11" s="188">
        <f t="shared" si="14"/>
        <v>0</v>
      </c>
      <c r="FV11" s="188">
        <f t="shared" si="14"/>
        <v>0</v>
      </c>
      <c r="FW11" s="188">
        <f t="shared" si="14"/>
        <v>0</v>
      </c>
      <c r="FX11" s="188">
        <f t="shared" si="14"/>
        <v>0</v>
      </c>
      <c r="FY11" s="188">
        <f t="shared" si="14"/>
        <v>0</v>
      </c>
      <c r="FZ11" s="188">
        <f t="shared" si="14"/>
        <v>0</v>
      </c>
      <c r="GA11" s="188">
        <f t="shared" si="14"/>
        <v>0</v>
      </c>
      <c r="GB11" s="188">
        <f t="shared" si="14"/>
        <v>0</v>
      </c>
      <c r="GC11" s="188">
        <f t="shared" si="14"/>
        <v>0</v>
      </c>
      <c r="GD11" s="188">
        <f t="shared" si="14"/>
        <v>0</v>
      </c>
      <c r="GE11" s="188">
        <f t="shared" si="14"/>
        <v>0</v>
      </c>
      <c r="GF11" s="188">
        <f t="shared" si="14"/>
        <v>0</v>
      </c>
      <c r="GG11" s="188">
        <f t="shared" si="14"/>
        <v>0</v>
      </c>
      <c r="GH11" s="188">
        <f t="shared" si="14"/>
        <v>0</v>
      </c>
      <c r="GI11" s="188">
        <f t="shared" si="14"/>
        <v>0</v>
      </c>
      <c r="GJ11" s="188">
        <f t="shared" si="14"/>
        <v>0</v>
      </c>
      <c r="GK11" s="188">
        <f t="shared" si="14"/>
        <v>0</v>
      </c>
      <c r="GL11" s="188">
        <f t="shared" si="14"/>
        <v>0</v>
      </c>
      <c r="GM11" s="188">
        <f t="shared" si="14"/>
        <v>0</v>
      </c>
      <c r="GN11" s="188">
        <f t="shared" si="14"/>
        <v>0</v>
      </c>
      <c r="GO11" s="188">
        <f t="shared" si="14"/>
        <v>0</v>
      </c>
      <c r="GP11" s="188">
        <f t="shared" si="14"/>
        <v>0</v>
      </c>
      <c r="GQ11" s="188">
        <f t="shared" si="14"/>
        <v>0</v>
      </c>
      <c r="GR11" s="188">
        <f t="shared" si="14"/>
        <v>0</v>
      </c>
      <c r="GS11" s="188">
        <f t="shared" si="14"/>
        <v>0</v>
      </c>
      <c r="GT11" s="188">
        <f t="shared" si="14"/>
        <v>0</v>
      </c>
      <c r="GU11" s="188">
        <f t="shared" si="14"/>
        <v>85834.4</v>
      </c>
      <c r="GV11" s="188">
        <f t="shared" si="14"/>
        <v>0</v>
      </c>
      <c r="GW11" s="188">
        <f t="shared" si="14"/>
        <v>276201.2</v>
      </c>
      <c r="GX11" s="188">
        <f t="shared" si="14"/>
        <v>0</v>
      </c>
      <c r="GY11" s="188">
        <f t="shared" si="14"/>
        <v>0</v>
      </c>
      <c r="GZ11" s="188">
        <f t="shared" si="14"/>
        <v>0</v>
      </c>
      <c r="HA11" s="188">
        <f t="shared" si="14"/>
        <v>0</v>
      </c>
      <c r="HB11" s="188">
        <f t="shared" si="14"/>
        <v>0</v>
      </c>
      <c r="HC11" s="188">
        <f t="shared" si="14"/>
        <v>39285261.00617069</v>
      </c>
      <c r="HD11" s="188">
        <f t="shared" si="14"/>
        <v>0</v>
      </c>
      <c r="HE11" s="188">
        <f t="shared" si="14"/>
        <v>0</v>
      </c>
      <c r="HF11" s="188">
        <f t="shared" si="14"/>
        <v>0</v>
      </c>
      <c r="HG11" s="188">
        <f t="shared" si="14"/>
        <v>37200</v>
      </c>
      <c r="HH11" s="188">
        <f t="shared" si="14"/>
        <v>15840</v>
      </c>
      <c r="HI11" s="188">
        <f t="shared" si="14"/>
        <v>0</v>
      </c>
      <c r="HJ11" s="188">
        <f t="shared" si="14"/>
        <v>0</v>
      </c>
      <c r="HK11" s="188">
        <f t="shared" si="14"/>
        <v>0</v>
      </c>
      <c r="HL11" s="188">
        <f t="shared" si="14"/>
        <v>0</v>
      </c>
      <c r="HM11" s="188">
        <f t="shared" si="14"/>
        <v>0</v>
      </c>
      <c r="HN11" s="188">
        <f t="shared" si="14"/>
        <v>0</v>
      </c>
      <c r="HO11" s="188">
        <f t="shared" si="14"/>
        <v>0</v>
      </c>
      <c r="HP11" s="188">
        <f t="shared" si="14"/>
        <v>0</v>
      </c>
      <c r="HQ11" s="188">
        <f t="shared" si="14"/>
        <v>0</v>
      </c>
      <c r="HR11" s="188">
        <f t="shared" si="14"/>
        <v>0</v>
      </c>
      <c r="HS11" s="181">
        <f>'[2]2024-2026 mjcc'!N24</f>
        <v>38850785.463773496</v>
      </c>
      <c r="HT11" s="188">
        <f t="shared" ref="HT11:JU11" si="15">SUM(HT12:HT21)</f>
        <v>38780289.913773492</v>
      </c>
      <c r="HU11" s="188">
        <f t="shared" si="15"/>
        <v>0</v>
      </c>
      <c r="HV11" s="188">
        <f t="shared" si="15"/>
        <v>0</v>
      </c>
      <c r="HW11" s="188">
        <f t="shared" si="15"/>
        <v>0</v>
      </c>
      <c r="HX11" s="188">
        <f t="shared" si="15"/>
        <v>0</v>
      </c>
      <c r="HY11" s="188">
        <f t="shared" si="15"/>
        <v>0</v>
      </c>
      <c r="HZ11" s="188">
        <f t="shared" si="15"/>
        <v>0</v>
      </c>
      <c r="IA11" s="188">
        <f t="shared" si="15"/>
        <v>291022.7</v>
      </c>
      <c r="IB11" s="188">
        <f t="shared" si="15"/>
        <v>0</v>
      </c>
      <c r="IC11" s="188">
        <f t="shared" si="15"/>
        <v>0</v>
      </c>
      <c r="ID11" s="188">
        <f t="shared" si="15"/>
        <v>97083</v>
      </c>
      <c r="IE11" s="188">
        <f t="shared" si="15"/>
        <v>0</v>
      </c>
      <c r="IF11" s="188">
        <f t="shared" si="15"/>
        <v>0</v>
      </c>
      <c r="IG11" s="188">
        <f t="shared" si="15"/>
        <v>0</v>
      </c>
      <c r="IH11" s="188">
        <f t="shared" si="15"/>
        <v>0</v>
      </c>
      <c r="II11" s="188">
        <f t="shared" si="15"/>
        <v>0</v>
      </c>
      <c r="IJ11" s="188">
        <f t="shared" si="15"/>
        <v>0</v>
      </c>
      <c r="IK11" s="188">
        <f t="shared" si="15"/>
        <v>0</v>
      </c>
      <c r="IL11" s="188">
        <f t="shared" si="15"/>
        <v>0</v>
      </c>
      <c r="IM11" s="188">
        <f t="shared" si="15"/>
        <v>0</v>
      </c>
      <c r="IN11" s="188">
        <f t="shared" si="15"/>
        <v>0</v>
      </c>
      <c r="IO11" s="188">
        <f t="shared" si="15"/>
        <v>0</v>
      </c>
      <c r="IP11" s="188">
        <f t="shared" si="15"/>
        <v>0</v>
      </c>
      <c r="IQ11" s="188">
        <f t="shared" si="15"/>
        <v>0</v>
      </c>
      <c r="IR11" s="188">
        <f t="shared" si="15"/>
        <v>0</v>
      </c>
      <c r="IS11" s="188">
        <f t="shared" si="15"/>
        <v>0</v>
      </c>
      <c r="IT11" s="188">
        <f t="shared" si="15"/>
        <v>0</v>
      </c>
      <c r="IU11" s="188">
        <f t="shared" si="15"/>
        <v>0</v>
      </c>
      <c r="IV11" s="188">
        <f t="shared" si="15"/>
        <v>0</v>
      </c>
      <c r="IW11" s="188">
        <f t="shared" si="15"/>
        <v>0</v>
      </c>
      <c r="IX11" s="188">
        <f t="shared" si="15"/>
        <v>85834.4</v>
      </c>
      <c r="IY11" s="188">
        <f t="shared" si="15"/>
        <v>0</v>
      </c>
      <c r="IZ11" s="188">
        <f t="shared" si="15"/>
        <v>276201.2</v>
      </c>
      <c r="JA11" s="188">
        <f t="shared" si="15"/>
        <v>0</v>
      </c>
      <c r="JB11" s="188">
        <f t="shared" si="15"/>
        <v>0</v>
      </c>
      <c r="JC11" s="188">
        <f t="shared" si="15"/>
        <v>0</v>
      </c>
      <c r="JD11" s="188">
        <f t="shared" si="15"/>
        <v>0</v>
      </c>
      <c r="JE11" s="188">
        <f t="shared" si="15"/>
        <v>0</v>
      </c>
      <c r="JF11" s="188">
        <f t="shared" si="15"/>
        <v>37962708.613773495</v>
      </c>
      <c r="JG11" s="188">
        <f t="shared" si="15"/>
        <v>0</v>
      </c>
      <c r="JH11" s="188">
        <f t="shared" si="15"/>
        <v>0</v>
      </c>
      <c r="JI11" s="188">
        <f t="shared" si="15"/>
        <v>0</v>
      </c>
      <c r="JJ11" s="188">
        <f t="shared" si="15"/>
        <v>51600</v>
      </c>
      <c r="JK11" s="188">
        <f t="shared" si="15"/>
        <v>15840</v>
      </c>
      <c r="JL11" s="188">
        <f t="shared" si="15"/>
        <v>0</v>
      </c>
      <c r="JM11" s="188">
        <f t="shared" si="15"/>
        <v>0</v>
      </c>
      <c r="JN11" s="188">
        <f t="shared" si="15"/>
        <v>0</v>
      </c>
      <c r="JO11" s="188">
        <f t="shared" si="15"/>
        <v>0</v>
      </c>
      <c r="JP11" s="188">
        <f t="shared" si="15"/>
        <v>0</v>
      </c>
      <c r="JQ11" s="188">
        <f t="shared" si="15"/>
        <v>0</v>
      </c>
      <c r="JR11" s="188">
        <f t="shared" si="15"/>
        <v>0</v>
      </c>
      <c r="JS11" s="188">
        <f t="shared" si="15"/>
        <v>0</v>
      </c>
      <c r="JT11" s="188">
        <f t="shared" si="15"/>
        <v>0</v>
      </c>
      <c r="JU11" s="188">
        <f t="shared" si="15"/>
        <v>0</v>
      </c>
    </row>
    <row r="12" spans="1:281" ht="25.5" x14ac:dyDescent="0.25">
      <c r="A12" s="185"/>
      <c r="B12" s="185" t="str">
        <f>'[2]2024-2026 mjcc'!H25</f>
        <v xml:space="preserve"> 11001</v>
      </c>
      <c r="C12" s="185" t="str">
        <f>'[2]2024-2026 mjcc'!I25</f>
        <v xml:space="preserve"> Ընտանիքի կենսամակարդակի բարձրացմանն ուղղված նպաստների իրականացման ապահովում</v>
      </c>
      <c r="D12" s="185">
        <f>'[2]2024-2026 mjcc'!D25</f>
        <v>10</v>
      </c>
      <c r="E12" s="185" t="str">
        <f>'[2]2024-2026 mjcc'!E25</f>
        <v>09</v>
      </c>
      <c r="F12" s="185" t="str">
        <f>'[2]2024-2026 mjcc'!F25</f>
        <v>02</v>
      </c>
      <c r="G12" s="179">
        <f>'[2]2024-2026 mjcc'!J25</f>
        <v>266895.28000000003</v>
      </c>
      <c r="H12" s="186">
        <f t="shared" ref="H12:H21" si="16">SUM(I12:BI12)</f>
        <v>266895.3</v>
      </c>
      <c r="I12" s="187"/>
      <c r="J12" s="187"/>
      <c r="K12" s="187"/>
      <c r="L12" s="187"/>
      <c r="M12" s="187"/>
      <c r="N12" s="187"/>
      <c r="O12" s="187">
        <v>266895.3</v>
      </c>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4">
        <f>'[2]2024-2026 mjcc'!K25</f>
        <v>257342.7</v>
      </c>
      <c r="BK12" s="186">
        <f t="shared" si="7"/>
        <v>257342.7</v>
      </c>
      <c r="BL12" s="187"/>
      <c r="BM12" s="187"/>
      <c r="BN12" s="187"/>
      <c r="BO12" s="187"/>
      <c r="BP12" s="187"/>
      <c r="BQ12" s="187"/>
      <c r="BR12" s="187">
        <v>257342.7</v>
      </c>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1">
        <f>'[2]2024-2026 mjcc'!L25</f>
        <v>337753</v>
      </c>
      <c r="DN12" s="186">
        <f t="shared" ref="DN12:DN21" si="17">SUM(DO12:FO12)</f>
        <v>337753</v>
      </c>
      <c r="DO12" s="187"/>
      <c r="DP12" s="187"/>
      <c r="DQ12" s="187"/>
      <c r="DR12" s="187"/>
      <c r="DS12" s="187"/>
      <c r="DT12" s="187"/>
      <c r="DU12" s="187">
        <f>DM12</f>
        <v>337753</v>
      </c>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1">
        <f>'[2]2024-2026 mjcc'!M25</f>
        <v>319573</v>
      </c>
      <c r="FQ12" s="186">
        <f t="shared" ref="FQ12:FQ21" si="18">SUM(FR12:HR12)</f>
        <v>0</v>
      </c>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1">
        <f>'[2]2024-2026 mjcc'!N25</f>
        <v>306240</v>
      </c>
      <c r="HT12" s="186">
        <f t="shared" ref="HT12:HT21" si="19">SUM(HU12:JU12)</f>
        <v>257342.7</v>
      </c>
      <c r="HU12" s="187"/>
      <c r="HV12" s="187"/>
      <c r="HW12" s="187"/>
      <c r="HX12" s="187"/>
      <c r="HY12" s="187"/>
      <c r="HZ12" s="187"/>
      <c r="IA12" s="187">
        <v>257342.7</v>
      </c>
      <c r="IB12" s="187"/>
      <c r="IC12" s="187"/>
      <c r="ID12" s="187"/>
      <c r="IE12" s="187"/>
      <c r="IF12" s="187"/>
      <c r="IG12" s="187"/>
      <c r="IH12" s="187"/>
      <c r="II12" s="187"/>
      <c r="IJ12" s="187"/>
      <c r="IK12" s="187"/>
      <c r="IL12" s="187"/>
      <c r="IM12" s="187"/>
      <c r="IN12" s="187"/>
      <c r="IO12" s="187"/>
      <c r="IP12" s="187"/>
      <c r="IQ12" s="187"/>
      <c r="IR12" s="187"/>
      <c r="IS12" s="187"/>
      <c r="IT12" s="187"/>
      <c r="IU12" s="187"/>
      <c r="IV12" s="187"/>
      <c r="IW12" s="187"/>
      <c r="IX12" s="187"/>
      <c r="IY12" s="18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row>
    <row r="13" spans="1:281" x14ac:dyDescent="0.25">
      <c r="A13" s="185"/>
      <c r="B13" s="185" t="str">
        <f>'[2]2024-2026 mjcc'!H26</f>
        <v xml:space="preserve"> 11003</v>
      </c>
      <c r="C13" s="185" t="str">
        <f>'[2]2024-2026 mjcc'!I26</f>
        <v>Սոցիալական դեպքի վարման ծառայության ձեռք բերում</v>
      </c>
      <c r="D13" s="185">
        <f>'[2]2024-2026 mjcc'!D26</f>
        <v>10</v>
      </c>
      <c r="E13" s="185" t="str">
        <f>'[2]2024-2026 mjcc'!E26</f>
        <v>09</v>
      </c>
      <c r="F13" s="185" t="str">
        <f>'[2]2024-2026 mjcc'!F26</f>
        <v>01</v>
      </c>
      <c r="G13" s="179">
        <f>'[2]2024-2026 mjcc'!J26</f>
        <v>52637.09</v>
      </c>
      <c r="H13" s="186">
        <f t="shared" si="16"/>
        <v>52637.09</v>
      </c>
      <c r="I13" s="187"/>
      <c r="J13" s="187"/>
      <c r="K13" s="187"/>
      <c r="L13" s="187"/>
      <c r="M13" s="187"/>
      <c r="N13" s="187"/>
      <c r="O13" s="187">
        <v>37248.300000000003</v>
      </c>
      <c r="P13" s="187"/>
      <c r="Q13" s="187"/>
      <c r="R13" s="187">
        <f>G13-O13</f>
        <v>15388.789999999994</v>
      </c>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4">
        <f>'[2]2024-2026 mjcc'!K26</f>
        <v>130763</v>
      </c>
      <c r="BK13" s="186">
        <f t="shared" si="7"/>
        <v>130763</v>
      </c>
      <c r="BL13" s="187"/>
      <c r="BM13" s="187"/>
      <c r="BN13" s="187"/>
      <c r="BO13" s="187"/>
      <c r="BP13" s="187"/>
      <c r="BQ13" s="187"/>
      <c r="BR13" s="187">
        <v>33680</v>
      </c>
      <c r="BS13" s="187"/>
      <c r="BT13" s="187"/>
      <c r="BU13" s="187">
        <v>97083</v>
      </c>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1">
        <f>'[2]2024-2026 mjcc'!L26</f>
        <v>152361.25</v>
      </c>
      <c r="DN13" s="186">
        <f t="shared" si="17"/>
        <v>152361.25</v>
      </c>
      <c r="DO13" s="187"/>
      <c r="DP13" s="187"/>
      <c r="DQ13" s="187"/>
      <c r="DR13" s="187"/>
      <c r="DS13" s="187"/>
      <c r="DT13" s="187"/>
      <c r="DU13" s="187"/>
      <c r="DV13" s="187"/>
      <c r="DW13" s="187"/>
      <c r="DX13" s="187">
        <f>DM13-DU13</f>
        <v>152361.25</v>
      </c>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1">
        <f>'[2]2024-2026 mjcc'!M26</f>
        <v>152361.25</v>
      </c>
      <c r="FQ13" s="186">
        <f t="shared" si="18"/>
        <v>0</v>
      </c>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1">
        <f>'[2]2024-2026 mjcc'!N26</f>
        <v>152361.25</v>
      </c>
      <c r="HT13" s="186">
        <f t="shared" si="19"/>
        <v>130763</v>
      </c>
      <c r="HU13" s="187"/>
      <c r="HV13" s="187"/>
      <c r="HW13" s="187"/>
      <c r="HX13" s="187"/>
      <c r="HY13" s="187"/>
      <c r="HZ13" s="187"/>
      <c r="IA13" s="187">
        <v>33680</v>
      </c>
      <c r="IB13" s="187"/>
      <c r="IC13" s="187"/>
      <c r="ID13" s="187">
        <v>97083</v>
      </c>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row>
    <row r="14" spans="1:281" ht="25.5" x14ac:dyDescent="0.25">
      <c r="A14" s="185"/>
      <c r="B14" s="185" t="str">
        <f>'[2]2024-2026 mjcc'!H27</f>
        <v xml:space="preserve"> 11004</v>
      </c>
      <c r="C14" s="185" t="str">
        <f>'[2]2024-2026 mjcc'!I27</f>
        <v xml:space="preserve"> Ընտանիքի կենսամակարդակի բարձրացմանն ուղղված նպաստների տրամադրման համար անհրաժեշտ ձևաթղթերի տպագրություն</v>
      </c>
      <c r="D14" s="185">
        <f>'[2]2024-2026 mjcc'!D27</f>
        <v>10</v>
      </c>
      <c r="E14" s="185" t="str">
        <f>'[2]2024-2026 mjcc'!E27</f>
        <v>09</v>
      </c>
      <c r="F14" s="185" t="str">
        <f>'[2]2024-2026 mjcc'!F27</f>
        <v>02</v>
      </c>
      <c r="G14" s="179">
        <f>'[2]2024-2026 mjcc'!J27</f>
        <v>4244.3999999999996</v>
      </c>
      <c r="H14" s="186">
        <f t="shared" si="16"/>
        <v>4244.3999999999996</v>
      </c>
      <c r="I14" s="187"/>
      <c r="J14" s="187"/>
      <c r="K14" s="187"/>
      <c r="L14" s="187"/>
      <c r="M14" s="187"/>
      <c r="N14" s="187"/>
      <c r="O14" s="187"/>
      <c r="P14" s="187"/>
      <c r="Q14" s="187"/>
      <c r="R14" s="187"/>
      <c r="S14" s="187"/>
      <c r="T14" s="187"/>
      <c r="U14" s="187"/>
      <c r="V14" s="187">
        <f>G14</f>
        <v>4244.3999999999996</v>
      </c>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4">
        <f>'[2]2024-2026 mjcc'!K27</f>
        <v>4504.2</v>
      </c>
      <c r="BK14" s="186">
        <f t="shared" si="7"/>
        <v>4504.2</v>
      </c>
      <c r="BL14" s="187"/>
      <c r="BM14" s="187"/>
      <c r="BN14" s="187"/>
      <c r="BO14" s="187"/>
      <c r="BP14" s="187"/>
      <c r="BQ14" s="187"/>
      <c r="BR14" s="187"/>
      <c r="BS14" s="187"/>
      <c r="BT14" s="187"/>
      <c r="BU14" s="187"/>
      <c r="BV14" s="187"/>
      <c r="BW14" s="187"/>
      <c r="BX14" s="187"/>
      <c r="BY14" s="187">
        <f>BJ14</f>
        <v>4504.2</v>
      </c>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1">
        <f>'[2]2024-2026 mjcc'!L27</f>
        <v>0</v>
      </c>
      <c r="DN14" s="186">
        <f t="shared" si="17"/>
        <v>0</v>
      </c>
      <c r="DO14" s="187"/>
      <c r="DP14" s="187"/>
      <c r="DQ14" s="187"/>
      <c r="DR14" s="187"/>
      <c r="DS14" s="187"/>
      <c r="DT14" s="187"/>
      <c r="DU14" s="187"/>
      <c r="DV14" s="187"/>
      <c r="DW14" s="187"/>
      <c r="DX14" s="187"/>
      <c r="DY14" s="187"/>
      <c r="DZ14" s="187"/>
      <c r="EA14" s="187"/>
      <c r="EB14" s="187">
        <f>DM14</f>
        <v>0</v>
      </c>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1">
        <f>'[2]2024-2026 mjcc'!M27</f>
        <v>0</v>
      </c>
      <c r="FQ14" s="186">
        <f t="shared" si="18"/>
        <v>0</v>
      </c>
      <c r="FR14" s="187"/>
      <c r="FS14" s="187"/>
      <c r="FT14" s="187"/>
      <c r="FU14" s="187"/>
      <c r="FV14" s="187"/>
      <c r="FW14" s="187"/>
      <c r="FX14" s="187"/>
      <c r="FY14" s="187"/>
      <c r="FZ14" s="187"/>
      <c r="GA14" s="187"/>
      <c r="GB14" s="187"/>
      <c r="GC14" s="187"/>
      <c r="GD14" s="187"/>
      <c r="GE14" s="187">
        <f>FP14</f>
        <v>0</v>
      </c>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1">
        <f>'[2]2024-2026 mjcc'!N27</f>
        <v>0</v>
      </c>
      <c r="HT14" s="186">
        <f t="shared" si="19"/>
        <v>0</v>
      </c>
      <c r="HU14" s="187"/>
      <c r="HV14" s="187"/>
      <c r="HW14" s="187"/>
      <c r="HX14" s="187"/>
      <c r="HY14" s="187"/>
      <c r="HZ14" s="187"/>
      <c r="IA14" s="187"/>
      <c r="IB14" s="187"/>
      <c r="IC14" s="187"/>
      <c r="ID14" s="187"/>
      <c r="IE14" s="187"/>
      <c r="IF14" s="187"/>
      <c r="IG14" s="187"/>
      <c r="IH14" s="187">
        <f>HS14</f>
        <v>0</v>
      </c>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row>
    <row r="15" spans="1:281" x14ac:dyDescent="0.25">
      <c r="A15" s="185"/>
      <c r="B15" s="185">
        <f>'[2]2024-2026 mjcc'!H28</f>
        <v>11005</v>
      </c>
      <c r="C15" s="185" t="str">
        <f>'[2]2024-2026 mjcc'!I28</f>
        <v>Սոցիալական շտապ օգնություն</v>
      </c>
      <c r="D15" s="185">
        <f>'[2]2024-2026 mjcc'!D28</f>
        <v>10</v>
      </c>
      <c r="E15" s="185" t="str">
        <f>'[2]2024-2026 mjcc'!E28</f>
        <v>04</v>
      </c>
      <c r="F15" s="185" t="str">
        <f>'[2]2024-2026 mjcc'!F28</f>
        <v>01</v>
      </c>
      <c r="G15" s="179">
        <f>'[2]2024-2026 mjcc'!J28</f>
        <v>15059.48</v>
      </c>
      <c r="H15" s="186">
        <f t="shared" si="16"/>
        <v>15059.48</v>
      </c>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f>G15</f>
        <v>15059.48</v>
      </c>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4">
        <f>'[2]2024-2026 mjcc'!K28</f>
        <v>23206.6</v>
      </c>
      <c r="BK15" s="186">
        <f t="shared" si="7"/>
        <v>23206.6</v>
      </c>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f>BJ15</f>
        <v>23206.6</v>
      </c>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1">
        <f>'[2]2024-2026 mjcc'!L28</f>
        <v>46413.2</v>
      </c>
      <c r="DN15" s="186">
        <f t="shared" si="17"/>
        <v>46413.2</v>
      </c>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f>DM15</f>
        <v>46413.2</v>
      </c>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1">
        <f>'[2]2024-2026 mjcc'!M28</f>
        <v>46413.2</v>
      </c>
      <c r="FQ15" s="186">
        <f t="shared" si="18"/>
        <v>46413.2</v>
      </c>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f>FP15</f>
        <v>46413.2</v>
      </c>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1">
        <f>'[2]2024-2026 mjcc'!N28</f>
        <v>46413.2</v>
      </c>
      <c r="HT15" s="186">
        <f t="shared" si="19"/>
        <v>46413.2</v>
      </c>
      <c r="HU15" s="187"/>
      <c r="HV15" s="187"/>
      <c r="HW15" s="187"/>
      <c r="HX15" s="187"/>
      <c r="HY15" s="187"/>
      <c r="HZ15" s="187"/>
      <c r="IA15" s="187"/>
      <c r="IB15" s="187"/>
      <c r="IC15" s="187"/>
      <c r="ID15" s="187"/>
      <c r="IE15" s="187"/>
      <c r="IF15" s="187"/>
      <c r="IG15" s="187"/>
      <c r="IH15" s="187"/>
      <c r="II15" s="187"/>
      <c r="IJ15" s="187"/>
      <c r="IK15" s="187"/>
      <c r="IL15" s="187"/>
      <c r="IM15" s="187"/>
      <c r="IN15" s="187"/>
      <c r="IO15" s="187"/>
      <c r="IP15" s="187"/>
      <c r="IQ15" s="187"/>
      <c r="IR15" s="187"/>
      <c r="IS15" s="187"/>
      <c r="IT15" s="187"/>
      <c r="IU15" s="187"/>
      <c r="IV15" s="187"/>
      <c r="IW15" s="187"/>
      <c r="IX15" s="187"/>
      <c r="IY15" s="187"/>
      <c r="IZ15" s="187">
        <f>HS15</f>
        <v>46413.2</v>
      </c>
      <c r="JA15" s="187"/>
      <c r="JB15" s="187"/>
      <c r="JC15" s="187"/>
      <c r="JD15" s="187"/>
      <c r="JE15" s="187"/>
      <c r="JF15" s="187"/>
      <c r="JG15" s="187"/>
      <c r="JH15" s="187"/>
      <c r="JI15" s="187"/>
      <c r="JJ15" s="187"/>
      <c r="JK15" s="187"/>
      <c r="JL15" s="187"/>
      <c r="JM15" s="187"/>
      <c r="JN15" s="187"/>
      <c r="JO15" s="187"/>
      <c r="JP15" s="187"/>
      <c r="JQ15" s="187"/>
      <c r="JR15" s="187"/>
      <c r="JS15" s="187"/>
      <c r="JT15" s="187"/>
      <c r="JU15" s="187"/>
    </row>
    <row r="16" spans="1:281" ht="38.25" x14ac:dyDescent="0.25">
      <c r="A16" s="185"/>
      <c r="B16" s="185">
        <f>'[2]2024-2026 mjcc'!H29</f>
        <v>11007</v>
      </c>
      <c r="C16" s="185" t="str">
        <f>'[2]2024-2026 mjcc'!I29</f>
        <v xml:space="preserve"> Սոցիալական բնակարանային ֆոնդի սպասարկման ծառայությունների տրամադրում(տեղափոխվել է 1032 ծրագրի 11002 միջոցառումից)</v>
      </c>
      <c r="D16" s="185">
        <f>'[2]2024-2026 mjcc'!D29</f>
        <v>10</v>
      </c>
      <c r="E16" s="185" t="str">
        <f>'[2]2024-2026 mjcc'!E29</f>
        <v>07</v>
      </c>
      <c r="F16" s="185" t="str">
        <f>'[2]2024-2026 mjcc'!F29</f>
        <v>01</v>
      </c>
      <c r="G16" s="179">
        <f>'[2]2024-2026 mjcc'!J29</f>
        <v>17744</v>
      </c>
      <c r="H16" s="186">
        <f t="shared" si="16"/>
        <v>17744</v>
      </c>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f>G16</f>
        <v>17744</v>
      </c>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4">
        <f>'[2]2024-2026 mjcc'!K29</f>
        <v>18704.3</v>
      </c>
      <c r="BK16" s="186">
        <f t="shared" si="7"/>
        <v>18704.3</v>
      </c>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f>BJ16</f>
        <v>18704.3</v>
      </c>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1">
        <f>'[2]2024-2026 mjcc'!L29</f>
        <v>85834.4</v>
      </c>
      <c r="DN16" s="186">
        <f t="shared" si="17"/>
        <v>85834.4</v>
      </c>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f>DM16</f>
        <v>85834.4</v>
      </c>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1">
        <f>'[2]2024-2026 mjcc'!M29</f>
        <v>85834.4</v>
      </c>
      <c r="FQ16" s="186">
        <f t="shared" si="18"/>
        <v>85834.4</v>
      </c>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f>FP16</f>
        <v>85834.4</v>
      </c>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1">
        <f>'[2]2024-2026 mjcc'!N29</f>
        <v>85834.4</v>
      </c>
      <c r="HT16" s="186">
        <f t="shared" si="19"/>
        <v>85834.4</v>
      </c>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f>HS16</f>
        <v>85834.4</v>
      </c>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row>
    <row r="17" spans="1:281" ht="25.5" x14ac:dyDescent="0.25">
      <c r="A17" s="185"/>
      <c r="B17" s="185">
        <f>'[2]2024-2026 mjcc'!H30</f>
        <v>11008</v>
      </c>
      <c r="C17" s="185" t="str">
        <f>'[2]2024-2026 mjcc'!I30</f>
        <v>Անապահով ընտանիքներին սննդի տրամադրման ծառայություններ (տեղափոխվել է 1032 ծրագրի 11003 միջոցառումից)</v>
      </c>
      <c r="D17" s="185">
        <f>'[2]2024-2026 mjcc'!D30</f>
        <v>10</v>
      </c>
      <c r="E17" s="185" t="str">
        <f>'[2]2024-2026 mjcc'!E30</f>
        <v>02</v>
      </c>
      <c r="F17" s="185" t="str">
        <f>'[2]2024-2026 mjcc'!F30</f>
        <v>01</v>
      </c>
      <c r="G17" s="179">
        <f>'[2]2024-2026 mjcc'!J30</f>
        <v>0</v>
      </c>
      <c r="H17" s="186">
        <f t="shared" ref="H17:H20" si="20">SUM(I17:BI17)</f>
        <v>0</v>
      </c>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4">
        <f>'[2]2024-2026 mjcc'!K30</f>
        <v>0</v>
      </c>
      <c r="BK17" s="186">
        <f t="shared" ref="BK17:BK20" si="21">SUM(BL17:DL17)</f>
        <v>0</v>
      </c>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1">
        <f>'[2]2024-2026 mjcc'!L30</f>
        <v>229788</v>
      </c>
      <c r="DN17" s="186">
        <f t="shared" ref="DN17:DN20" si="22">SUM(DO17:FO17)</f>
        <v>229788</v>
      </c>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f>DM17</f>
        <v>229788</v>
      </c>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1">
        <f>'[2]2024-2026 mjcc'!M30</f>
        <v>229788</v>
      </c>
      <c r="FQ17" s="186">
        <f t="shared" si="18"/>
        <v>229788</v>
      </c>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f>FP17</f>
        <v>229788</v>
      </c>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1">
        <f>'[2]2024-2026 mjcc'!N30</f>
        <v>229788</v>
      </c>
      <c r="HT17" s="186">
        <f t="shared" si="19"/>
        <v>229788</v>
      </c>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f>HS17</f>
        <v>229788</v>
      </c>
      <c r="JA17" s="187"/>
      <c r="JB17" s="187"/>
      <c r="JC17" s="187"/>
      <c r="JD17" s="187"/>
      <c r="JE17" s="187"/>
      <c r="JF17" s="187"/>
      <c r="JG17" s="187"/>
      <c r="JH17" s="187"/>
      <c r="JI17" s="187"/>
      <c r="JJ17" s="187"/>
      <c r="JK17" s="187"/>
      <c r="JL17" s="187"/>
      <c r="JM17" s="187"/>
      <c r="JN17" s="187"/>
      <c r="JO17" s="187"/>
      <c r="JP17" s="187"/>
      <c r="JQ17" s="187"/>
      <c r="JR17" s="187"/>
      <c r="JS17" s="187"/>
      <c r="JT17" s="187"/>
      <c r="JU17" s="187"/>
    </row>
    <row r="18" spans="1:281" ht="51" x14ac:dyDescent="0.25">
      <c r="A18" s="185"/>
      <c r="B18" s="185">
        <f>'[2]2024-2026 mjcc'!H31</f>
        <v>12002</v>
      </c>
      <c r="C18" s="185" t="str">
        <f>'[2]2024-2026 mjcc'!I31</f>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1205 ծրագրի 12028 միջոցառումից)</v>
      </c>
      <c r="D18" s="185">
        <f>'[2]2024-2026 mjcc'!D31</f>
        <v>10</v>
      </c>
      <c r="E18" s="185" t="str">
        <f>'[2]2024-2026 mjcc'!E31</f>
        <v>02</v>
      </c>
      <c r="F18" s="185" t="str">
        <f>'[2]2024-2026 mjcc'!F31</f>
        <v>01</v>
      </c>
      <c r="G18" s="179">
        <f>'[2]2024-2026 mjcc'!J31</f>
        <v>0</v>
      </c>
      <c r="H18" s="186">
        <f t="shared" si="20"/>
        <v>0</v>
      </c>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4">
        <f>'[2]2024-2026 mjcc'!K31</f>
        <v>0</v>
      </c>
      <c r="BK18" s="186">
        <f t="shared" si="21"/>
        <v>0</v>
      </c>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1">
        <f>'[2]2024-2026 mjcc'!L31</f>
        <v>15840</v>
      </c>
      <c r="DN18" s="186">
        <f t="shared" si="22"/>
        <v>15840</v>
      </c>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f>DM18</f>
        <v>15840</v>
      </c>
      <c r="FF18" s="187"/>
      <c r="FG18" s="187"/>
      <c r="FH18" s="187"/>
      <c r="FI18" s="187"/>
      <c r="FJ18" s="187"/>
      <c r="FK18" s="187"/>
      <c r="FL18" s="187"/>
      <c r="FM18" s="187"/>
      <c r="FN18" s="187"/>
      <c r="FO18" s="187"/>
      <c r="FP18" s="181">
        <f>'[2]2024-2026 mjcc'!M31</f>
        <v>15840</v>
      </c>
      <c r="FQ18" s="186">
        <f t="shared" si="18"/>
        <v>15840</v>
      </c>
      <c r="FR18" s="187"/>
      <c r="FS18" s="187"/>
      <c r="FT18" s="187"/>
      <c r="FU18" s="187"/>
      <c r="FV18" s="187"/>
      <c r="FW18" s="187"/>
      <c r="FX18" s="187"/>
      <c r="FY18" s="187"/>
      <c r="FZ18" s="187"/>
      <c r="GA18" s="187"/>
      <c r="GB18" s="187"/>
      <c r="GC18" s="187"/>
      <c r="GD18" s="187"/>
      <c r="GE18" s="187"/>
      <c r="GF18" s="187"/>
      <c r="GG18" s="187"/>
      <c r="GH18" s="187"/>
      <c r="GI18" s="187"/>
      <c r="GJ18" s="187"/>
      <c r="GK18" s="187"/>
      <c r="GL18" s="187"/>
      <c r="GM18" s="187"/>
      <c r="GN18" s="187"/>
      <c r="GO18" s="187"/>
      <c r="GP18" s="187"/>
      <c r="GQ18" s="187"/>
      <c r="GR18" s="187"/>
      <c r="GS18" s="187"/>
      <c r="GT18" s="187"/>
      <c r="GU18" s="187"/>
      <c r="GV18" s="187"/>
      <c r="GW18" s="187"/>
      <c r="GX18" s="187"/>
      <c r="GY18" s="187"/>
      <c r="GZ18" s="187"/>
      <c r="HA18" s="187"/>
      <c r="HB18" s="187"/>
      <c r="HC18" s="187"/>
      <c r="HD18" s="187"/>
      <c r="HE18" s="187"/>
      <c r="HF18" s="187"/>
      <c r="HG18" s="187"/>
      <c r="HH18" s="187">
        <f>FP18</f>
        <v>15840</v>
      </c>
      <c r="HI18" s="187"/>
      <c r="HJ18" s="187"/>
      <c r="HK18" s="187"/>
      <c r="HL18" s="187"/>
      <c r="HM18" s="187"/>
      <c r="HN18" s="187"/>
      <c r="HO18" s="187"/>
      <c r="HP18" s="187"/>
      <c r="HQ18" s="187"/>
      <c r="HR18" s="187"/>
      <c r="HS18" s="181">
        <f>'[2]2024-2026 mjcc'!N31</f>
        <v>15840</v>
      </c>
      <c r="HT18" s="186">
        <f t="shared" si="19"/>
        <v>15840</v>
      </c>
      <c r="HU18" s="187"/>
      <c r="HV18" s="187"/>
      <c r="HW18" s="187"/>
      <c r="HX18" s="187"/>
      <c r="HY18" s="187"/>
      <c r="HZ18" s="187"/>
      <c r="IA18" s="187"/>
      <c r="IB18" s="187"/>
      <c r="IC18" s="187"/>
      <c r="ID18" s="187"/>
      <c r="IE18" s="187"/>
      <c r="IF18" s="187"/>
      <c r="IG18" s="187"/>
      <c r="IH18" s="187"/>
      <c r="II18" s="187"/>
      <c r="IJ18" s="187"/>
      <c r="IK18" s="187"/>
      <c r="IL18" s="187"/>
      <c r="IM18" s="187"/>
      <c r="IN18" s="187"/>
      <c r="IO18" s="187"/>
      <c r="IP18" s="187"/>
      <c r="IQ18" s="187"/>
      <c r="IR18" s="187"/>
      <c r="IS18" s="187"/>
      <c r="IT18" s="187"/>
      <c r="IU18" s="187"/>
      <c r="IV18" s="187"/>
      <c r="IW18" s="187"/>
      <c r="IX18" s="187"/>
      <c r="IY18" s="187"/>
      <c r="IZ18" s="187"/>
      <c r="JA18" s="187"/>
      <c r="JB18" s="187"/>
      <c r="JC18" s="187"/>
      <c r="JD18" s="187"/>
      <c r="JE18" s="187"/>
      <c r="JF18" s="187"/>
      <c r="JG18" s="187"/>
      <c r="JH18" s="187"/>
      <c r="JI18" s="187"/>
      <c r="JJ18" s="187"/>
      <c r="JK18" s="187">
        <f>HS18</f>
        <v>15840</v>
      </c>
      <c r="JL18" s="187"/>
      <c r="JM18" s="187"/>
      <c r="JN18" s="187"/>
      <c r="JO18" s="187"/>
      <c r="JP18" s="187"/>
      <c r="JQ18" s="187"/>
      <c r="JR18" s="187"/>
      <c r="JS18" s="187"/>
      <c r="JT18" s="187"/>
      <c r="JU18" s="187"/>
    </row>
    <row r="19" spans="1:281" ht="63.75" x14ac:dyDescent="0.25">
      <c r="A19" s="185"/>
      <c r="B19" s="185">
        <f>'[2]2024-2026 mjcc'!H32</f>
        <v>12003</v>
      </c>
      <c r="C19" s="185" t="str">
        <f>'[2]2024-2026 mjcc'!I32</f>
        <v>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դրամական աջակցություն (տեղափոխվել է 1141 ծրագրի 12003 միջոցառումից)</v>
      </c>
      <c r="D19" s="185">
        <f>'[2]2024-2026 mjcc'!D32</f>
        <v>10</v>
      </c>
      <c r="E19" s="185" t="str">
        <f>'[2]2024-2026 mjcc'!E32</f>
        <v>՞04</v>
      </c>
      <c r="F19" s="185" t="str">
        <f>'[2]2024-2026 mjcc'!F32</f>
        <v>՞01</v>
      </c>
      <c r="G19" s="179">
        <f>'[2]2024-2026 mjcc'!J32</f>
        <v>0</v>
      </c>
      <c r="H19" s="186">
        <f t="shared" si="20"/>
        <v>0</v>
      </c>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4">
        <f>'[2]2024-2026 mjcc'!K32</f>
        <v>0</v>
      </c>
      <c r="BK19" s="186">
        <f t="shared" si="21"/>
        <v>0</v>
      </c>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1">
        <f>'[2]2024-2026 mjcc'!L32</f>
        <v>27900</v>
      </c>
      <c r="DN19" s="186">
        <f t="shared" si="22"/>
        <v>27900</v>
      </c>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f>DM19</f>
        <v>27900</v>
      </c>
      <c r="FA19" s="187"/>
      <c r="FB19" s="187"/>
      <c r="FC19" s="187"/>
      <c r="FD19" s="187"/>
      <c r="FE19" s="187"/>
      <c r="FF19" s="187"/>
      <c r="FG19" s="187"/>
      <c r="FH19" s="187"/>
      <c r="FI19" s="187"/>
      <c r="FJ19" s="187"/>
      <c r="FK19" s="187"/>
      <c r="FL19" s="187"/>
      <c r="FM19" s="187"/>
      <c r="FN19" s="187"/>
      <c r="FO19" s="187"/>
      <c r="FP19" s="181">
        <f>'[2]2024-2026 mjcc'!M32</f>
        <v>27900</v>
      </c>
      <c r="FQ19" s="186">
        <f t="shared" si="18"/>
        <v>27900</v>
      </c>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f>FP19</f>
        <v>27900</v>
      </c>
      <c r="HD19" s="187"/>
      <c r="HE19" s="187"/>
      <c r="HF19" s="187"/>
      <c r="HG19" s="187"/>
      <c r="HH19" s="187"/>
      <c r="HI19" s="187"/>
      <c r="HJ19" s="187"/>
      <c r="HK19" s="187"/>
      <c r="HL19" s="187"/>
      <c r="HM19" s="187"/>
      <c r="HN19" s="187"/>
      <c r="HO19" s="187"/>
      <c r="HP19" s="187"/>
      <c r="HQ19" s="187"/>
      <c r="HR19" s="187"/>
      <c r="HS19" s="181">
        <f>'[2]2024-2026 mjcc'!N32</f>
        <v>38700</v>
      </c>
      <c r="HT19" s="186">
        <f t="shared" si="19"/>
        <v>38700</v>
      </c>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c r="IX19" s="187"/>
      <c r="IY19" s="187"/>
      <c r="IZ19" s="187"/>
      <c r="JA19" s="187"/>
      <c r="JB19" s="187"/>
      <c r="JC19" s="187"/>
      <c r="JD19" s="187"/>
      <c r="JE19" s="187"/>
      <c r="JF19" s="187">
        <f>HS19</f>
        <v>38700</v>
      </c>
      <c r="JG19" s="187"/>
      <c r="JH19" s="187"/>
      <c r="JI19" s="187"/>
      <c r="JJ19" s="187"/>
      <c r="JK19" s="187"/>
      <c r="JL19" s="187"/>
      <c r="JM19" s="187"/>
      <c r="JN19" s="187"/>
      <c r="JO19" s="187"/>
      <c r="JP19" s="187"/>
      <c r="JQ19" s="187"/>
      <c r="JR19" s="187"/>
      <c r="JS19" s="187"/>
      <c r="JT19" s="187"/>
      <c r="JU19" s="187"/>
    </row>
    <row r="20" spans="1:281" ht="76.5" x14ac:dyDescent="0.25">
      <c r="A20" s="185"/>
      <c r="B20" s="185">
        <f>'[2]2024-2026 mjcc'!H33</f>
        <v>12004</v>
      </c>
      <c r="C20" s="185" t="str">
        <f>'[2]2024-2026 mjcc'!I33</f>
        <v>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բնակելի տարածության վարձավճարի հատուցում (տեղափոխվել է 1141 ծրագրի 12007միջոցառումից)</v>
      </c>
      <c r="D20" s="185">
        <f>'[2]2024-2026 mjcc'!D33</f>
        <v>10</v>
      </c>
      <c r="E20" s="185" t="str">
        <f>'[2]2024-2026 mjcc'!E33</f>
        <v>՞04</v>
      </c>
      <c r="F20" s="185" t="str">
        <f>'[2]2024-2026 mjcc'!F33</f>
        <v>՞01</v>
      </c>
      <c r="G20" s="179">
        <f>'[2]2024-2026 mjcc'!J33</f>
        <v>0</v>
      </c>
      <c r="H20" s="186">
        <f t="shared" si="20"/>
        <v>0</v>
      </c>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4">
        <f>'[2]2024-2026 mjcc'!K33</f>
        <v>0</v>
      </c>
      <c r="BK20" s="186">
        <f t="shared" si="21"/>
        <v>0</v>
      </c>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1">
        <f>'[2]2024-2026 mjcc'!L33</f>
        <v>37200</v>
      </c>
      <c r="DN20" s="186">
        <f t="shared" si="22"/>
        <v>37200</v>
      </c>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f>DM20</f>
        <v>37200</v>
      </c>
      <c r="FE20" s="187"/>
      <c r="FF20" s="187"/>
      <c r="FG20" s="187"/>
      <c r="FH20" s="187"/>
      <c r="FI20" s="187"/>
      <c r="FJ20" s="187"/>
      <c r="FK20" s="187"/>
      <c r="FL20" s="187"/>
      <c r="FM20" s="187"/>
      <c r="FN20" s="187"/>
      <c r="FO20" s="187"/>
      <c r="FP20" s="181">
        <f>'[2]2024-2026 mjcc'!M33</f>
        <v>37200</v>
      </c>
      <c r="FQ20" s="186">
        <f t="shared" si="18"/>
        <v>37200</v>
      </c>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f>FP20</f>
        <v>37200</v>
      </c>
      <c r="HH20" s="187"/>
      <c r="HI20" s="187"/>
      <c r="HJ20" s="187"/>
      <c r="HK20" s="187"/>
      <c r="HL20" s="187"/>
      <c r="HM20" s="187"/>
      <c r="HN20" s="187"/>
      <c r="HO20" s="187"/>
      <c r="HP20" s="187"/>
      <c r="HQ20" s="187"/>
      <c r="HR20" s="187"/>
      <c r="HS20" s="181">
        <f>'[2]2024-2026 mjcc'!N33</f>
        <v>51600</v>
      </c>
      <c r="HT20" s="186">
        <f t="shared" si="19"/>
        <v>51600</v>
      </c>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187"/>
      <c r="IS20" s="187"/>
      <c r="IT20" s="187"/>
      <c r="IU20" s="187"/>
      <c r="IV20" s="187"/>
      <c r="IW20" s="187"/>
      <c r="IX20" s="187"/>
      <c r="IY20" s="187"/>
      <c r="IZ20" s="187"/>
      <c r="JA20" s="187"/>
      <c r="JB20" s="187"/>
      <c r="JC20" s="187"/>
      <c r="JD20" s="187"/>
      <c r="JE20" s="187"/>
      <c r="JF20" s="187"/>
      <c r="JG20" s="187"/>
      <c r="JH20" s="187"/>
      <c r="JI20" s="187"/>
      <c r="JJ20" s="187">
        <f>HS20</f>
        <v>51600</v>
      </c>
      <c r="JK20" s="187"/>
      <c r="JL20" s="187"/>
      <c r="JM20" s="187"/>
      <c r="JN20" s="187"/>
      <c r="JO20" s="187"/>
      <c r="JP20" s="187"/>
      <c r="JQ20" s="187"/>
      <c r="JR20" s="187"/>
      <c r="JS20" s="187"/>
      <c r="JT20" s="187"/>
      <c r="JU20" s="187"/>
    </row>
    <row r="21" spans="1:281" ht="30.75" customHeight="1" x14ac:dyDescent="0.25">
      <c r="A21" s="185"/>
      <c r="B21" s="185" t="str">
        <f>'[2]2024-2026 mjcc'!H34</f>
        <v xml:space="preserve"> 12001</v>
      </c>
      <c r="C21" s="185" t="str">
        <f>'[2]2024-2026 mjcc'!I34</f>
        <v>Ընտանիքի կենսամակարդակի բարձրացմանն ուղղված նպաստներ</v>
      </c>
      <c r="D21" s="185">
        <f>'[2]2024-2026 mjcc'!D34</f>
        <v>10</v>
      </c>
      <c r="E21" s="185" t="str">
        <f>'[2]2024-2026 mjcc'!E34</f>
        <v>04</v>
      </c>
      <c r="F21" s="185" t="str">
        <f>'[2]2024-2026 mjcc'!F34</f>
        <v>01</v>
      </c>
      <c r="G21" s="179">
        <f>'[2]2024-2026 mjcc'!J34</f>
        <v>27243920.899999999</v>
      </c>
      <c r="H21" s="186">
        <f t="shared" si="16"/>
        <v>27243920.899999999</v>
      </c>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f>G21</f>
        <v>27243920.899999999</v>
      </c>
      <c r="AU21" s="187"/>
      <c r="AV21" s="187"/>
      <c r="AW21" s="187"/>
      <c r="AX21" s="187"/>
      <c r="AY21" s="187"/>
      <c r="AZ21" s="187"/>
      <c r="BA21" s="187"/>
      <c r="BB21" s="187"/>
      <c r="BC21" s="187"/>
      <c r="BD21" s="187"/>
      <c r="BE21" s="187"/>
      <c r="BF21" s="187"/>
      <c r="BG21" s="187"/>
      <c r="BH21" s="187"/>
      <c r="BI21" s="187"/>
      <c r="BJ21" s="184">
        <f>'[2]2024-2026 mjcc'!K34</f>
        <v>32974206.5</v>
      </c>
      <c r="BK21" s="186">
        <f t="shared" si="7"/>
        <v>32974206.5</v>
      </c>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f>BJ21</f>
        <v>32974206.5</v>
      </c>
      <c r="CX21" s="187"/>
      <c r="CY21" s="187"/>
      <c r="CZ21" s="187"/>
      <c r="DA21" s="187"/>
      <c r="DB21" s="187"/>
      <c r="DC21" s="187"/>
      <c r="DD21" s="187"/>
      <c r="DE21" s="187"/>
      <c r="DF21" s="187"/>
      <c r="DG21" s="187"/>
      <c r="DH21" s="187"/>
      <c r="DI21" s="187"/>
      <c r="DJ21" s="187"/>
      <c r="DK21" s="187"/>
      <c r="DL21" s="187"/>
      <c r="DM21" s="181">
        <f>'[2]2024-2026 mjcc'!L34</f>
        <v>41075348.573661089</v>
      </c>
      <c r="DN21" s="186">
        <f t="shared" si="17"/>
        <v>41075348.573661089</v>
      </c>
      <c r="DO21" s="187"/>
      <c r="DP21" s="187"/>
      <c r="DQ21" s="187"/>
      <c r="DR21" s="187"/>
      <c r="DS21" s="187"/>
      <c r="DT21" s="187"/>
      <c r="DU21" s="187"/>
      <c r="DV21" s="187"/>
      <c r="DW21" s="187"/>
      <c r="DX21" s="187"/>
      <c r="DY21" s="187"/>
      <c r="DZ21" s="187"/>
      <c r="EA21" s="187"/>
      <c r="EB21" s="187"/>
      <c r="EC21" s="187"/>
      <c r="ED21" s="187"/>
      <c r="EE21" s="187"/>
      <c r="EF21" s="187"/>
      <c r="EG21" s="187"/>
      <c r="EH21" s="187"/>
      <c r="EI21" s="187"/>
      <c r="EJ21" s="187"/>
      <c r="EK21" s="187"/>
      <c r="EL21" s="187"/>
      <c r="EM21" s="187"/>
      <c r="EN21" s="187"/>
      <c r="EO21" s="187"/>
      <c r="EP21" s="187"/>
      <c r="EQ21" s="187"/>
      <c r="ER21" s="187"/>
      <c r="ES21" s="187"/>
      <c r="ET21" s="187"/>
      <c r="EU21" s="187"/>
      <c r="EV21" s="187"/>
      <c r="EW21" s="187"/>
      <c r="EX21" s="187"/>
      <c r="EY21" s="187"/>
      <c r="EZ21" s="187">
        <f>DM21</f>
        <v>41075348.573661089</v>
      </c>
      <c r="FA21" s="187"/>
      <c r="FB21" s="187"/>
      <c r="FC21" s="187"/>
      <c r="FD21" s="187"/>
      <c r="FE21" s="187"/>
      <c r="FF21" s="187"/>
      <c r="FG21" s="187"/>
      <c r="FH21" s="187"/>
      <c r="FI21" s="187"/>
      <c r="FJ21" s="187"/>
      <c r="FK21" s="187"/>
      <c r="FL21" s="187"/>
      <c r="FM21" s="187"/>
      <c r="FN21" s="187"/>
      <c r="FO21" s="187"/>
      <c r="FP21" s="181">
        <f>'[2]2024-2026 mjcc'!M34</f>
        <v>39257361.00617069</v>
      </c>
      <c r="FQ21" s="186">
        <f t="shared" si="18"/>
        <v>39257361.00617069</v>
      </c>
      <c r="FR21" s="187"/>
      <c r="FS21" s="187"/>
      <c r="FT21" s="187"/>
      <c r="FU21" s="187"/>
      <c r="FV21" s="187"/>
      <c r="FW21" s="187"/>
      <c r="FX21" s="187"/>
      <c r="FY21" s="187"/>
      <c r="FZ21" s="187"/>
      <c r="GA21" s="187"/>
      <c r="GB21" s="187"/>
      <c r="GC21" s="187"/>
      <c r="GD21" s="187"/>
      <c r="GE21" s="187"/>
      <c r="GF21" s="187"/>
      <c r="GG21" s="187"/>
      <c r="GH21" s="187"/>
      <c r="GI21" s="187"/>
      <c r="GJ21" s="187"/>
      <c r="GK21" s="187"/>
      <c r="GL21" s="187"/>
      <c r="GM21" s="187"/>
      <c r="GN21" s="187"/>
      <c r="GO21" s="187"/>
      <c r="GP21" s="187"/>
      <c r="GQ21" s="187"/>
      <c r="GR21" s="187"/>
      <c r="GS21" s="187"/>
      <c r="GT21" s="187"/>
      <c r="GU21" s="187"/>
      <c r="GV21" s="187"/>
      <c r="GW21" s="187"/>
      <c r="GX21" s="187"/>
      <c r="GY21" s="187"/>
      <c r="GZ21" s="187"/>
      <c r="HA21" s="187"/>
      <c r="HB21" s="187"/>
      <c r="HC21" s="187">
        <f>FP21</f>
        <v>39257361.00617069</v>
      </c>
      <c r="HD21" s="187"/>
      <c r="HE21" s="187"/>
      <c r="HF21" s="187"/>
      <c r="HG21" s="187"/>
      <c r="HH21" s="187"/>
      <c r="HI21" s="187"/>
      <c r="HJ21" s="187"/>
      <c r="HK21" s="187"/>
      <c r="HL21" s="187"/>
      <c r="HM21" s="187"/>
      <c r="HN21" s="187"/>
      <c r="HO21" s="187"/>
      <c r="HP21" s="187"/>
      <c r="HQ21" s="187"/>
      <c r="HR21" s="187"/>
      <c r="HS21" s="181">
        <f>'[2]2024-2026 mjcc'!N34</f>
        <v>37924008.613773495</v>
      </c>
      <c r="HT21" s="186">
        <f t="shared" si="19"/>
        <v>37924008.613773495</v>
      </c>
      <c r="HU21" s="187"/>
      <c r="HV21" s="187"/>
      <c r="HW21" s="187"/>
      <c r="HX21" s="187"/>
      <c r="HY21" s="187"/>
      <c r="HZ21" s="187"/>
      <c r="IA21" s="187"/>
      <c r="IB21" s="187"/>
      <c r="IC21" s="187"/>
      <c r="ID21" s="187"/>
      <c r="IE21" s="187"/>
      <c r="IF21" s="187"/>
      <c r="IG21" s="187"/>
      <c r="IH21" s="187"/>
      <c r="II21" s="187"/>
      <c r="IJ21" s="187"/>
      <c r="IK21" s="187"/>
      <c r="IL21" s="187"/>
      <c r="IM21" s="187"/>
      <c r="IN21" s="187"/>
      <c r="IO21" s="187"/>
      <c r="IP21" s="187"/>
      <c r="IQ21" s="187"/>
      <c r="IR21" s="187"/>
      <c r="IS21" s="187"/>
      <c r="IT21" s="187"/>
      <c r="IU21" s="187"/>
      <c r="IV21" s="187"/>
      <c r="IW21" s="187"/>
      <c r="IX21" s="187"/>
      <c r="IY21" s="187"/>
      <c r="IZ21" s="187"/>
      <c r="JA21" s="187"/>
      <c r="JB21" s="187"/>
      <c r="JC21" s="187"/>
      <c r="JD21" s="187"/>
      <c r="JE21" s="187"/>
      <c r="JF21" s="187">
        <f>HS21</f>
        <v>37924008.613773495</v>
      </c>
      <c r="JG21" s="187"/>
      <c r="JH21" s="187"/>
      <c r="JI21" s="187"/>
      <c r="JJ21" s="187"/>
      <c r="JK21" s="187"/>
      <c r="JL21" s="187"/>
      <c r="JM21" s="187"/>
      <c r="JN21" s="187"/>
      <c r="JO21" s="187"/>
      <c r="JP21" s="187"/>
      <c r="JQ21" s="187"/>
      <c r="JR21" s="187"/>
      <c r="JS21" s="187"/>
      <c r="JT21" s="187"/>
      <c r="JU21" s="187"/>
    </row>
    <row r="22" spans="1:281" x14ac:dyDescent="0.25">
      <c r="A22" s="182">
        <f>'[2]2024-2026 mjcc'!G35</f>
        <v>1015</v>
      </c>
      <c r="B22" s="182"/>
      <c r="C22" s="182" t="str">
        <f>'[2]2024-2026 mjcc'!I35</f>
        <v xml:space="preserve"> Սոցիալական փաթեթների ապահովում </v>
      </c>
      <c r="D22" s="182"/>
      <c r="E22" s="182"/>
      <c r="F22" s="182"/>
      <c r="G22" s="183">
        <f>'[2]2024-2026 mjcc'!J35</f>
        <v>9248396.5</v>
      </c>
      <c r="H22" s="188">
        <f>H23</f>
        <v>9248396.5</v>
      </c>
      <c r="I22" s="188">
        <f t="shared" ref="I22:BI22" si="23">I23</f>
        <v>0</v>
      </c>
      <c r="J22" s="188">
        <f t="shared" si="23"/>
        <v>0</v>
      </c>
      <c r="K22" s="188">
        <f t="shared" si="23"/>
        <v>0</v>
      </c>
      <c r="L22" s="188">
        <f t="shared" si="23"/>
        <v>0</v>
      </c>
      <c r="M22" s="188">
        <f t="shared" si="23"/>
        <v>0</v>
      </c>
      <c r="N22" s="188">
        <f t="shared" si="23"/>
        <v>0</v>
      </c>
      <c r="O22" s="188">
        <f t="shared" si="23"/>
        <v>0</v>
      </c>
      <c r="P22" s="188">
        <f t="shared" si="23"/>
        <v>0</v>
      </c>
      <c r="Q22" s="188">
        <f t="shared" si="23"/>
        <v>0</v>
      </c>
      <c r="R22" s="188">
        <f t="shared" si="23"/>
        <v>0</v>
      </c>
      <c r="S22" s="188">
        <f t="shared" si="23"/>
        <v>0</v>
      </c>
      <c r="T22" s="188">
        <f t="shared" si="23"/>
        <v>0</v>
      </c>
      <c r="U22" s="188">
        <f t="shared" si="23"/>
        <v>0</v>
      </c>
      <c r="V22" s="188">
        <f t="shared" si="23"/>
        <v>0</v>
      </c>
      <c r="W22" s="188">
        <f t="shared" si="23"/>
        <v>0</v>
      </c>
      <c r="X22" s="188">
        <f t="shared" si="23"/>
        <v>0</v>
      </c>
      <c r="Y22" s="188">
        <f t="shared" si="23"/>
        <v>0</v>
      </c>
      <c r="Z22" s="188">
        <f t="shared" si="23"/>
        <v>0</v>
      </c>
      <c r="AA22" s="188">
        <f t="shared" si="23"/>
        <v>0</v>
      </c>
      <c r="AB22" s="188">
        <f t="shared" si="23"/>
        <v>0</v>
      </c>
      <c r="AC22" s="188">
        <f t="shared" si="23"/>
        <v>0</v>
      </c>
      <c r="AD22" s="188">
        <f t="shared" si="23"/>
        <v>0</v>
      </c>
      <c r="AE22" s="188">
        <f t="shared" si="23"/>
        <v>0</v>
      </c>
      <c r="AF22" s="188">
        <f t="shared" si="23"/>
        <v>0</v>
      </c>
      <c r="AG22" s="188">
        <f t="shared" si="23"/>
        <v>0</v>
      </c>
      <c r="AH22" s="188">
        <f t="shared" si="23"/>
        <v>0</v>
      </c>
      <c r="AI22" s="188">
        <f t="shared" si="23"/>
        <v>0</v>
      </c>
      <c r="AJ22" s="188">
        <f t="shared" si="23"/>
        <v>0</v>
      </c>
      <c r="AK22" s="188">
        <f t="shared" si="23"/>
        <v>0</v>
      </c>
      <c r="AL22" s="188">
        <f t="shared" si="23"/>
        <v>0</v>
      </c>
      <c r="AM22" s="188">
        <f t="shared" si="23"/>
        <v>0</v>
      </c>
      <c r="AN22" s="188">
        <f t="shared" si="23"/>
        <v>0</v>
      </c>
      <c r="AO22" s="188">
        <f t="shared" si="23"/>
        <v>0</v>
      </c>
      <c r="AP22" s="188">
        <f t="shared" si="23"/>
        <v>0</v>
      </c>
      <c r="AQ22" s="188">
        <f t="shared" si="23"/>
        <v>0</v>
      </c>
      <c r="AR22" s="188">
        <f t="shared" si="23"/>
        <v>0</v>
      </c>
      <c r="AS22" s="188">
        <f t="shared" si="23"/>
        <v>0</v>
      </c>
      <c r="AT22" s="188">
        <f t="shared" si="23"/>
        <v>0</v>
      </c>
      <c r="AU22" s="188">
        <f t="shared" si="23"/>
        <v>0</v>
      </c>
      <c r="AV22" s="188">
        <f t="shared" si="23"/>
        <v>0</v>
      </c>
      <c r="AW22" s="188">
        <f t="shared" si="23"/>
        <v>0</v>
      </c>
      <c r="AX22" s="188">
        <f t="shared" si="23"/>
        <v>0</v>
      </c>
      <c r="AY22" s="188">
        <f t="shared" si="23"/>
        <v>9248396.5</v>
      </c>
      <c r="AZ22" s="188">
        <f t="shared" si="23"/>
        <v>0</v>
      </c>
      <c r="BA22" s="188">
        <f t="shared" si="23"/>
        <v>0</v>
      </c>
      <c r="BB22" s="188">
        <f t="shared" si="23"/>
        <v>0</v>
      </c>
      <c r="BC22" s="188">
        <f t="shared" si="23"/>
        <v>0</v>
      </c>
      <c r="BD22" s="188">
        <f t="shared" si="23"/>
        <v>0</v>
      </c>
      <c r="BE22" s="188">
        <f t="shared" si="23"/>
        <v>0</v>
      </c>
      <c r="BF22" s="188">
        <f t="shared" si="23"/>
        <v>0</v>
      </c>
      <c r="BG22" s="188">
        <f t="shared" si="23"/>
        <v>0</v>
      </c>
      <c r="BH22" s="188">
        <f t="shared" si="23"/>
        <v>0</v>
      </c>
      <c r="BI22" s="188">
        <f t="shared" si="23"/>
        <v>0</v>
      </c>
      <c r="BJ22" s="184">
        <f>'[2]2024-2026 mjcc'!K35</f>
        <v>10600653</v>
      </c>
      <c r="BK22" s="188">
        <f>BK23</f>
        <v>10600653</v>
      </c>
      <c r="BL22" s="188">
        <f t="shared" ref="BL22:DL22" si="24">BL23</f>
        <v>0</v>
      </c>
      <c r="BM22" s="188">
        <f t="shared" si="24"/>
        <v>0</v>
      </c>
      <c r="BN22" s="188">
        <f t="shared" si="24"/>
        <v>0</v>
      </c>
      <c r="BO22" s="188">
        <f t="shared" si="24"/>
        <v>0</v>
      </c>
      <c r="BP22" s="188">
        <f t="shared" si="24"/>
        <v>0</v>
      </c>
      <c r="BQ22" s="188">
        <f t="shared" si="24"/>
        <v>0</v>
      </c>
      <c r="BR22" s="188">
        <f t="shared" si="24"/>
        <v>0</v>
      </c>
      <c r="BS22" s="188">
        <f t="shared" si="24"/>
        <v>0</v>
      </c>
      <c r="BT22" s="188">
        <f t="shared" si="24"/>
        <v>0</v>
      </c>
      <c r="BU22" s="188">
        <f t="shared" si="24"/>
        <v>0</v>
      </c>
      <c r="BV22" s="188">
        <f t="shared" si="24"/>
        <v>0</v>
      </c>
      <c r="BW22" s="188">
        <f t="shared" si="24"/>
        <v>0</v>
      </c>
      <c r="BX22" s="188">
        <f t="shared" si="24"/>
        <v>0</v>
      </c>
      <c r="BY22" s="188">
        <f t="shared" si="24"/>
        <v>0</v>
      </c>
      <c r="BZ22" s="188">
        <f t="shared" si="24"/>
        <v>0</v>
      </c>
      <c r="CA22" s="188">
        <f t="shared" si="24"/>
        <v>0</v>
      </c>
      <c r="CB22" s="188">
        <f t="shared" si="24"/>
        <v>0</v>
      </c>
      <c r="CC22" s="188">
        <f t="shared" si="24"/>
        <v>0</v>
      </c>
      <c r="CD22" s="188">
        <f t="shared" si="24"/>
        <v>0</v>
      </c>
      <c r="CE22" s="188">
        <f t="shared" si="24"/>
        <v>0</v>
      </c>
      <c r="CF22" s="188">
        <f t="shared" si="24"/>
        <v>0</v>
      </c>
      <c r="CG22" s="188">
        <f t="shared" si="24"/>
        <v>0</v>
      </c>
      <c r="CH22" s="188">
        <f t="shared" si="24"/>
        <v>0</v>
      </c>
      <c r="CI22" s="188">
        <f t="shared" si="24"/>
        <v>0</v>
      </c>
      <c r="CJ22" s="188">
        <f t="shared" si="24"/>
        <v>0</v>
      </c>
      <c r="CK22" s="188">
        <f t="shared" si="24"/>
        <v>0</v>
      </c>
      <c r="CL22" s="188">
        <f t="shared" si="24"/>
        <v>0</v>
      </c>
      <c r="CM22" s="188">
        <f t="shared" si="24"/>
        <v>0</v>
      </c>
      <c r="CN22" s="188">
        <f t="shared" si="24"/>
        <v>0</v>
      </c>
      <c r="CO22" s="188">
        <f t="shared" si="24"/>
        <v>0</v>
      </c>
      <c r="CP22" s="188">
        <f t="shared" si="24"/>
        <v>0</v>
      </c>
      <c r="CQ22" s="188">
        <f t="shared" si="24"/>
        <v>0</v>
      </c>
      <c r="CR22" s="188">
        <f t="shared" si="24"/>
        <v>0</v>
      </c>
      <c r="CS22" s="188">
        <f t="shared" si="24"/>
        <v>0</v>
      </c>
      <c r="CT22" s="188">
        <f t="shared" si="24"/>
        <v>0</v>
      </c>
      <c r="CU22" s="188">
        <f t="shared" si="24"/>
        <v>0</v>
      </c>
      <c r="CV22" s="188">
        <f t="shared" si="24"/>
        <v>0</v>
      </c>
      <c r="CW22" s="188">
        <f t="shared" si="24"/>
        <v>0</v>
      </c>
      <c r="CX22" s="188">
        <f t="shared" si="24"/>
        <v>0</v>
      </c>
      <c r="CY22" s="188">
        <f t="shared" si="24"/>
        <v>0</v>
      </c>
      <c r="CZ22" s="188">
        <f t="shared" si="24"/>
        <v>0</v>
      </c>
      <c r="DA22" s="188">
        <f t="shared" si="24"/>
        <v>0</v>
      </c>
      <c r="DB22" s="188">
        <f t="shared" si="24"/>
        <v>10600653</v>
      </c>
      <c r="DC22" s="188">
        <f t="shared" si="24"/>
        <v>0</v>
      </c>
      <c r="DD22" s="188">
        <f t="shared" si="24"/>
        <v>0</v>
      </c>
      <c r="DE22" s="188">
        <f t="shared" si="24"/>
        <v>0</v>
      </c>
      <c r="DF22" s="188">
        <f t="shared" si="24"/>
        <v>0</v>
      </c>
      <c r="DG22" s="188">
        <f t="shared" si="24"/>
        <v>0</v>
      </c>
      <c r="DH22" s="188">
        <f t="shared" si="24"/>
        <v>0</v>
      </c>
      <c r="DI22" s="188">
        <f t="shared" si="24"/>
        <v>0</v>
      </c>
      <c r="DJ22" s="188">
        <f t="shared" si="24"/>
        <v>0</v>
      </c>
      <c r="DK22" s="188">
        <f t="shared" si="24"/>
        <v>0</v>
      </c>
      <c r="DL22" s="188">
        <f t="shared" si="24"/>
        <v>0</v>
      </c>
      <c r="DM22" s="181">
        <f>'[2]2024-2026 mjcc'!L35</f>
        <v>10619496</v>
      </c>
      <c r="DN22" s="188">
        <f>DN23</f>
        <v>10619496</v>
      </c>
      <c r="DO22" s="188">
        <f t="shared" ref="DO22:FO22" si="25">DO23</f>
        <v>0</v>
      </c>
      <c r="DP22" s="188">
        <f t="shared" si="25"/>
        <v>0</v>
      </c>
      <c r="DQ22" s="188">
        <f t="shared" si="25"/>
        <v>0</v>
      </c>
      <c r="DR22" s="188">
        <f t="shared" si="25"/>
        <v>0</v>
      </c>
      <c r="DS22" s="188">
        <f t="shared" si="25"/>
        <v>0</v>
      </c>
      <c r="DT22" s="188">
        <f t="shared" si="25"/>
        <v>0</v>
      </c>
      <c r="DU22" s="188">
        <f t="shared" si="25"/>
        <v>0</v>
      </c>
      <c r="DV22" s="188">
        <f t="shared" si="25"/>
        <v>0</v>
      </c>
      <c r="DW22" s="188">
        <f t="shared" si="25"/>
        <v>0</v>
      </c>
      <c r="DX22" s="188">
        <f t="shared" si="25"/>
        <v>0</v>
      </c>
      <c r="DY22" s="188">
        <f t="shared" si="25"/>
        <v>0</v>
      </c>
      <c r="DZ22" s="188">
        <f t="shared" si="25"/>
        <v>0</v>
      </c>
      <c r="EA22" s="188">
        <f t="shared" si="25"/>
        <v>0</v>
      </c>
      <c r="EB22" s="188">
        <f t="shared" si="25"/>
        <v>0</v>
      </c>
      <c r="EC22" s="188">
        <f t="shared" si="25"/>
        <v>0</v>
      </c>
      <c r="ED22" s="188">
        <f t="shared" si="25"/>
        <v>0</v>
      </c>
      <c r="EE22" s="188">
        <f t="shared" si="25"/>
        <v>0</v>
      </c>
      <c r="EF22" s="188">
        <f t="shared" si="25"/>
        <v>0</v>
      </c>
      <c r="EG22" s="188">
        <f t="shared" si="25"/>
        <v>0</v>
      </c>
      <c r="EH22" s="188">
        <f t="shared" si="25"/>
        <v>0</v>
      </c>
      <c r="EI22" s="188">
        <f t="shared" si="25"/>
        <v>0</v>
      </c>
      <c r="EJ22" s="188">
        <f t="shared" si="25"/>
        <v>0</v>
      </c>
      <c r="EK22" s="188">
        <f t="shared" si="25"/>
        <v>0</v>
      </c>
      <c r="EL22" s="188">
        <f t="shared" si="25"/>
        <v>0</v>
      </c>
      <c r="EM22" s="188">
        <f t="shared" si="25"/>
        <v>0</v>
      </c>
      <c r="EN22" s="188">
        <f t="shared" si="25"/>
        <v>0</v>
      </c>
      <c r="EO22" s="188">
        <f t="shared" si="25"/>
        <v>0</v>
      </c>
      <c r="EP22" s="188">
        <f t="shared" si="25"/>
        <v>0</v>
      </c>
      <c r="EQ22" s="188">
        <f t="shared" si="25"/>
        <v>0</v>
      </c>
      <c r="ER22" s="188">
        <f t="shared" si="25"/>
        <v>0</v>
      </c>
      <c r="ES22" s="188">
        <f t="shared" si="25"/>
        <v>0</v>
      </c>
      <c r="ET22" s="188">
        <f t="shared" si="25"/>
        <v>0</v>
      </c>
      <c r="EU22" s="188">
        <f t="shared" si="25"/>
        <v>0</v>
      </c>
      <c r="EV22" s="188">
        <f t="shared" si="25"/>
        <v>0</v>
      </c>
      <c r="EW22" s="188">
        <f t="shared" si="25"/>
        <v>0</v>
      </c>
      <c r="EX22" s="188">
        <f t="shared" si="25"/>
        <v>0</v>
      </c>
      <c r="EY22" s="188">
        <f t="shared" si="25"/>
        <v>0</v>
      </c>
      <c r="EZ22" s="188">
        <f t="shared" si="25"/>
        <v>0</v>
      </c>
      <c r="FA22" s="188">
        <f t="shared" si="25"/>
        <v>0</v>
      </c>
      <c r="FB22" s="188">
        <f t="shared" si="25"/>
        <v>0</v>
      </c>
      <c r="FC22" s="188">
        <f t="shared" si="25"/>
        <v>0</v>
      </c>
      <c r="FD22" s="188">
        <f t="shared" si="25"/>
        <v>0</v>
      </c>
      <c r="FE22" s="188">
        <f t="shared" si="25"/>
        <v>10619496</v>
      </c>
      <c r="FF22" s="188">
        <f t="shared" si="25"/>
        <v>0</v>
      </c>
      <c r="FG22" s="188">
        <f t="shared" si="25"/>
        <v>0</v>
      </c>
      <c r="FH22" s="188">
        <f t="shared" si="25"/>
        <v>0</v>
      </c>
      <c r="FI22" s="188">
        <f t="shared" si="25"/>
        <v>0</v>
      </c>
      <c r="FJ22" s="188">
        <f t="shared" si="25"/>
        <v>0</v>
      </c>
      <c r="FK22" s="188">
        <f t="shared" si="25"/>
        <v>0</v>
      </c>
      <c r="FL22" s="188">
        <f t="shared" si="25"/>
        <v>0</v>
      </c>
      <c r="FM22" s="188">
        <f t="shared" si="25"/>
        <v>0</v>
      </c>
      <c r="FN22" s="188">
        <f t="shared" si="25"/>
        <v>0</v>
      </c>
      <c r="FO22" s="188">
        <f t="shared" si="25"/>
        <v>0</v>
      </c>
      <c r="FP22" s="181">
        <f>'[2]2024-2026 mjcc'!M35</f>
        <v>10619496</v>
      </c>
      <c r="FQ22" s="188">
        <f>FQ23</f>
        <v>10619496</v>
      </c>
      <c r="FR22" s="188">
        <f t="shared" ref="FR22:HR22" si="26">FR23</f>
        <v>0</v>
      </c>
      <c r="FS22" s="188">
        <f t="shared" si="26"/>
        <v>0</v>
      </c>
      <c r="FT22" s="188">
        <f t="shared" si="26"/>
        <v>0</v>
      </c>
      <c r="FU22" s="188">
        <f t="shared" si="26"/>
        <v>0</v>
      </c>
      <c r="FV22" s="188">
        <f t="shared" si="26"/>
        <v>0</v>
      </c>
      <c r="FW22" s="188">
        <f t="shared" si="26"/>
        <v>0</v>
      </c>
      <c r="FX22" s="188">
        <f t="shared" si="26"/>
        <v>0</v>
      </c>
      <c r="FY22" s="188">
        <f t="shared" si="26"/>
        <v>0</v>
      </c>
      <c r="FZ22" s="188">
        <f t="shared" si="26"/>
        <v>0</v>
      </c>
      <c r="GA22" s="188">
        <f t="shared" si="26"/>
        <v>0</v>
      </c>
      <c r="GB22" s="188">
        <f t="shared" si="26"/>
        <v>0</v>
      </c>
      <c r="GC22" s="188">
        <f t="shared" si="26"/>
        <v>0</v>
      </c>
      <c r="GD22" s="188">
        <f t="shared" si="26"/>
        <v>0</v>
      </c>
      <c r="GE22" s="188">
        <f t="shared" si="26"/>
        <v>0</v>
      </c>
      <c r="GF22" s="188">
        <f t="shared" si="26"/>
        <v>0</v>
      </c>
      <c r="GG22" s="188">
        <f t="shared" si="26"/>
        <v>0</v>
      </c>
      <c r="GH22" s="188">
        <f t="shared" si="26"/>
        <v>0</v>
      </c>
      <c r="GI22" s="188">
        <f t="shared" si="26"/>
        <v>0</v>
      </c>
      <c r="GJ22" s="188">
        <f t="shared" si="26"/>
        <v>0</v>
      </c>
      <c r="GK22" s="188">
        <f t="shared" si="26"/>
        <v>0</v>
      </c>
      <c r="GL22" s="188">
        <f t="shared" si="26"/>
        <v>0</v>
      </c>
      <c r="GM22" s="188">
        <f t="shared" si="26"/>
        <v>0</v>
      </c>
      <c r="GN22" s="188">
        <f t="shared" si="26"/>
        <v>0</v>
      </c>
      <c r="GO22" s="188">
        <f t="shared" si="26"/>
        <v>0</v>
      </c>
      <c r="GP22" s="188">
        <f t="shared" si="26"/>
        <v>0</v>
      </c>
      <c r="GQ22" s="188">
        <f t="shared" si="26"/>
        <v>0</v>
      </c>
      <c r="GR22" s="188">
        <f t="shared" si="26"/>
        <v>0</v>
      </c>
      <c r="GS22" s="188">
        <f t="shared" si="26"/>
        <v>0</v>
      </c>
      <c r="GT22" s="188">
        <f t="shared" si="26"/>
        <v>0</v>
      </c>
      <c r="GU22" s="188">
        <f t="shared" si="26"/>
        <v>0</v>
      </c>
      <c r="GV22" s="188">
        <f t="shared" si="26"/>
        <v>0</v>
      </c>
      <c r="GW22" s="188">
        <f t="shared" si="26"/>
        <v>0</v>
      </c>
      <c r="GX22" s="188">
        <f t="shared" si="26"/>
        <v>0</v>
      </c>
      <c r="GY22" s="188">
        <f t="shared" si="26"/>
        <v>0</v>
      </c>
      <c r="GZ22" s="188">
        <f t="shared" si="26"/>
        <v>0</v>
      </c>
      <c r="HA22" s="188">
        <f t="shared" si="26"/>
        <v>0</v>
      </c>
      <c r="HB22" s="188">
        <f t="shared" si="26"/>
        <v>0</v>
      </c>
      <c r="HC22" s="188">
        <f t="shared" si="26"/>
        <v>0</v>
      </c>
      <c r="HD22" s="188">
        <f t="shared" si="26"/>
        <v>0</v>
      </c>
      <c r="HE22" s="188">
        <f t="shared" si="26"/>
        <v>0</v>
      </c>
      <c r="HF22" s="188">
        <f t="shared" si="26"/>
        <v>0</v>
      </c>
      <c r="HG22" s="188">
        <f t="shared" si="26"/>
        <v>0</v>
      </c>
      <c r="HH22" s="188">
        <f t="shared" si="26"/>
        <v>10619496</v>
      </c>
      <c r="HI22" s="188">
        <f t="shared" si="26"/>
        <v>0</v>
      </c>
      <c r="HJ22" s="188">
        <f t="shared" si="26"/>
        <v>0</v>
      </c>
      <c r="HK22" s="188">
        <f t="shared" si="26"/>
        <v>0</v>
      </c>
      <c r="HL22" s="188">
        <f t="shared" si="26"/>
        <v>0</v>
      </c>
      <c r="HM22" s="188">
        <f t="shared" si="26"/>
        <v>0</v>
      </c>
      <c r="HN22" s="188">
        <f t="shared" si="26"/>
        <v>0</v>
      </c>
      <c r="HO22" s="188">
        <f t="shared" si="26"/>
        <v>0</v>
      </c>
      <c r="HP22" s="188">
        <f t="shared" si="26"/>
        <v>0</v>
      </c>
      <c r="HQ22" s="188">
        <f t="shared" si="26"/>
        <v>0</v>
      </c>
      <c r="HR22" s="188">
        <f t="shared" si="26"/>
        <v>0</v>
      </c>
      <c r="HS22" s="181">
        <f>'[2]2024-2026 mjcc'!N35</f>
        <v>10619496</v>
      </c>
      <c r="HT22" s="188">
        <f>HT23</f>
        <v>10619496</v>
      </c>
      <c r="HU22" s="188">
        <f t="shared" ref="HU22:JU22" si="27">HU23</f>
        <v>0</v>
      </c>
      <c r="HV22" s="188">
        <f t="shared" si="27"/>
        <v>0</v>
      </c>
      <c r="HW22" s="188">
        <f t="shared" si="27"/>
        <v>0</v>
      </c>
      <c r="HX22" s="188">
        <f t="shared" si="27"/>
        <v>0</v>
      </c>
      <c r="HY22" s="188">
        <f t="shared" si="27"/>
        <v>0</v>
      </c>
      <c r="HZ22" s="188">
        <f t="shared" si="27"/>
        <v>0</v>
      </c>
      <c r="IA22" s="188">
        <f t="shared" si="27"/>
        <v>0</v>
      </c>
      <c r="IB22" s="188">
        <f t="shared" si="27"/>
        <v>0</v>
      </c>
      <c r="IC22" s="188">
        <f t="shared" si="27"/>
        <v>0</v>
      </c>
      <c r="ID22" s="188">
        <f t="shared" si="27"/>
        <v>0</v>
      </c>
      <c r="IE22" s="188">
        <f t="shared" si="27"/>
        <v>0</v>
      </c>
      <c r="IF22" s="188">
        <f t="shared" si="27"/>
        <v>0</v>
      </c>
      <c r="IG22" s="188">
        <f t="shared" si="27"/>
        <v>0</v>
      </c>
      <c r="IH22" s="188">
        <f t="shared" si="27"/>
        <v>0</v>
      </c>
      <c r="II22" s="188">
        <f t="shared" si="27"/>
        <v>0</v>
      </c>
      <c r="IJ22" s="188">
        <f t="shared" si="27"/>
        <v>0</v>
      </c>
      <c r="IK22" s="188">
        <f t="shared" si="27"/>
        <v>0</v>
      </c>
      <c r="IL22" s="188">
        <f t="shared" si="27"/>
        <v>0</v>
      </c>
      <c r="IM22" s="188">
        <f t="shared" si="27"/>
        <v>0</v>
      </c>
      <c r="IN22" s="188">
        <f t="shared" si="27"/>
        <v>0</v>
      </c>
      <c r="IO22" s="188">
        <f t="shared" si="27"/>
        <v>0</v>
      </c>
      <c r="IP22" s="188">
        <f t="shared" si="27"/>
        <v>0</v>
      </c>
      <c r="IQ22" s="188">
        <f t="shared" si="27"/>
        <v>0</v>
      </c>
      <c r="IR22" s="188">
        <f t="shared" si="27"/>
        <v>0</v>
      </c>
      <c r="IS22" s="188">
        <f t="shared" si="27"/>
        <v>0</v>
      </c>
      <c r="IT22" s="188">
        <f t="shared" si="27"/>
        <v>0</v>
      </c>
      <c r="IU22" s="188">
        <f t="shared" si="27"/>
        <v>0</v>
      </c>
      <c r="IV22" s="188">
        <f t="shared" si="27"/>
        <v>0</v>
      </c>
      <c r="IW22" s="188">
        <f t="shared" si="27"/>
        <v>0</v>
      </c>
      <c r="IX22" s="188">
        <f t="shared" si="27"/>
        <v>0</v>
      </c>
      <c r="IY22" s="188">
        <f t="shared" si="27"/>
        <v>0</v>
      </c>
      <c r="IZ22" s="188">
        <f t="shared" si="27"/>
        <v>0</v>
      </c>
      <c r="JA22" s="188">
        <f t="shared" si="27"/>
        <v>0</v>
      </c>
      <c r="JB22" s="188">
        <f t="shared" si="27"/>
        <v>0</v>
      </c>
      <c r="JC22" s="188">
        <f t="shared" si="27"/>
        <v>0</v>
      </c>
      <c r="JD22" s="188">
        <f t="shared" si="27"/>
        <v>0</v>
      </c>
      <c r="JE22" s="188">
        <f t="shared" si="27"/>
        <v>0</v>
      </c>
      <c r="JF22" s="188">
        <f t="shared" si="27"/>
        <v>0</v>
      </c>
      <c r="JG22" s="188">
        <f t="shared" si="27"/>
        <v>0</v>
      </c>
      <c r="JH22" s="188">
        <f t="shared" si="27"/>
        <v>0</v>
      </c>
      <c r="JI22" s="188">
        <f t="shared" si="27"/>
        <v>0</v>
      </c>
      <c r="JJ22" s="188">
        <f t="shared" si="27"/>
        <v>0</v>
      </c>
      <c r="JK22" s="188">
        <f t="shared" si="27"/>
        <v>10619496</v>
      </c>
      <c r="JL22" s="188">
        <f t="shared" si="27"/>
        <v>0</v>
      </c>
      <c r="JM22" s="188">
        <f t="shared" si="27"/>
        <v>0</v>
      </c>
      <c r="JN22" s="188">
        <f t="shared" si="27"/>
        <v>0</v>
      </c>
      <c r="JO22" s="188">
        <f t="shared" si="27"/>
        <v>0</v>
      </c>
      <c r="JP22" s="188">
        <f t="shared" si="27"/>
        <v>0</v>
      </c>
      <c r="JQ22" s="188">
        <f t="shared" si="27"/>
        <v>0</v>
      </c>
      <c r="JR22" s="188">
        <f t="shared" si="27"/>
        <v>0</v>
      </c>
      <c r="JS22" s="188">
        <f t="shared" si="27"/>
        <v>0</v>
      </c>
      <c r="JT22" s="188">
        <f t="shared" si="27"/>
        <v>0</v>
      </c>
      <c r="JU22" s="188">
        <f t="shared" si="27"/>
        <v>0</v>
      </c>
    </row>
    <row r="23" spans="1:281" ht="25.5" x14ac:dyDescent="0.25">
      <c r="A23" s="185"/>
      <c r="B23" s="185" t="str">
        <f>'[2]2024-2026 mjcc'!H36</f>
        <v xml:space="preserve"> 12001</v>
      </c>
      <c r="C23" s="185" t="str">
        <f>'[2]2024-2026 mjcc'!I36</f>
        <v xml:space="preserve"> Պետական հիմնարկների և կազմակերպությունների աշխատողների սոցիալական փաթեթով ապահովում</v>
      </c>
      <c r="D23" s="185">
        <f>'[2]2024-2026 mjcc'!D36</f>
        <v>10</v>
      </c>
      <c r="E23" s="185" t="str">
        <f>'[2]2024-2026 mjcc'!E36</f>
        <v>09</v>
      </c>
      <c r="F23" s="185" t="str">
        <f>'[2]2024-2026 mjcc'!F36</f>
        <v>02</v>
      </c>
      <c r="G23" s="179">
        <f>'[2]2024-2026 mjcc'!J36</f>
        <v>9248396.5</v>
      </c>
      <c r="H23" s="186">
        <f t="shared" ref="H23" si="28">SUM(I23:BI23)</f>
        <v>9248396.5</v>
      </c>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f>G23</f>
        <v>9248396.5</v>
      </c>
      <c r="AZ23" s="186"/>
      <c r="BA23" s="186"/>
      <c r="BB23" s="186"/>
      <c r="BC23" s="186"/>
      <c r="BD23" s="186"/>
      <c r="BE23" s="186"/>
      <c r="BF23" s="186"/>
      <c r="BG23" s="186"/>
      <c r="BH23" s="186"/>
      <c r="BI23" s="186"/>
      <c r="BJ23" s="184">
        <f>'[2]2024-2026 mjcc'!K36</f>
        <v>10600653</v>
      </c>
      <c r="BK23" s="186">
        <f t="shared" si="7"/>
        <v>10600653</v>
      </c>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6"/>
      <c r="DA23" s="186"/>
      <c r="DB23" s="186">
        <f>BJ23</f>
        <v>10600653</v>
      </c>
      <c r="DC23" s="186"/>
      <c r="DD23" s="186"/>
      <c r="DE23" s="186"/>
      <c r="DF23" s="186"/>
      <c r="DG23" s="186"/>
      <c r="DH23" s="186"/>
      <c r="DI23" s="186"/>
      <c r="DJ23" s="186"/>
      <c r="DK23" s="186"/>
      <c r="DL23" s="186"/>
      <c r="DM23" s="181">
        <f>'[2]2024-2026 mjcc'!L36</f>
        <v>10619496</v>
      </c>
      <c r="DN23" s="186">
        <f t="shared" ref="DN23" si="29">SUM(DO23:FO23)</f>
        <v>10619496</v>
      </c>
      <c r="DO23" s="186"/>
      <c r="DP23" s="186"/>
      <c r="DQ23" s="186"/>
      <c r="DR23" s="186"/>
      <c r="DS23" s="186"/>
      <c r="DT23" s="186"/>
      <c r="DU23" s="186"/>
      <c r="DV23" s="186"/>
      <c r="DW23" s="186"/>
      <c r="DX23" s="186"/>
      <c r="DY23" s="186"/>
      <c r="DZ23" s="186"/>
      <c r="EA23" s="186"/>
      <c r="EB23" s="186"/>
      <c r="EC23" s="186"/>
      <c r="ED23" s="186"/>
      <c r="EE23" s="186"/>
      <c r="EF23" s="186"/>
      <c r="EG23" s="186"/>
      <c r="EH23" s="186"/>
      <c r="EI23" s="186"/>
      <c r="EJ23" s="186"/>
      <c r="EK23" s="186"/>
      <c r="EL23" s="186"/>
      <c r="EM23" s="186"/>
      <c r="EN23" s="186"/>
      <c r="EO23" s="186"/>
      <c r="EP23" s="186"/>
      <c r="EQ23" s="186"/>
      <c r="ER23" s="186"/>
      <c r="ES23" s="186"/>
      <c r="ET23" s="186"/>
      <c r="EU23" s="186"/>
      <c r="EV23" s="186"/>
      <c r="EW23" s="186"/>
      <c r="EX23" s="186"/>
      <c r="EY23" s="186"/>
      <c r="EZ23" s="186"/>
      <c r="FA23" s="186"/>
      <c r="FB23" s="186"/>
      <c r="FC23" s="186"/>
      <c r="FD23" s="186"/>
      <c r="FE23" s="186">
        <f>DM23</f>
        <v>10619496</v>
      </c>
      <c r="FF23" s="186"/>
      <c r="FG23" s="186"/>
      <c r="FH23" s="186"/>
      <c r="FI23" s="186"/>
      <c r="FJ23" s="186"/>
      <c r="FK23" s="186"/>
      <c r="FL23" s="186"/>
      <c r="FM23" s="186"/>
      <c r="FN23" s="186"/>
      <c r="FO23" s="186"/>
      <c r="FP23" s="181">
        <f>'[2]2024-2026 mjcc'!M36</f>
        <v>10619496</v>
      </c>
      <c r="FQ23" s="186">
        <f t="shared" ref="FQ23" si="30">SUM(FR23:HR23)</f>
        <v>10619496</v>
      </c>
      <c r="FR23" s="186"/>
      <c r="FS23" s="186"/>
      <c r="FT23" s="186"/>
      <c r="FU23" s="186"/>
      <c r="FV23" s="186"/>
      <c r="FW23" s="186"/>
      <c r="FX23" s="186"/>
      <c r="FY23" s="186"/>
      <c r="FZ23" s="186"/>
      <c r="GA23" s="186"/>
      <c r="GB23" s="186"/>
      <c r="GC23" s="186"/>
      <c r="GD23" s="186"/>
      <c r="GE23" s="186"/>
      <c r="GF23" s="186"/>
      <c r="GG23" s="186"/>
      <c r="GH23" s="186"/>
      <c r="GI23" s="186"/>
      <c r="GJ23" s="186"/>
      <c r="GK23" s="186"/>
      <c r="GL23" s="186"/>
      <c r="GM23" s="186"/>
      <c r="GN23" s="186"/>
      <c r="GO23" s="186"/>
      <c r="GP23" s="186"/>
      <c r="GQ23" s="186"/>
      <c r="GR23" s="186"/>
      <c r="GS23" s="186"/>
      <c r="GT23" s="186"/>
      <c r="GU23" s="186"/>
      <c r="GV23" s="186"/>
      <c r="GW23" s="186"/>
      <c r="GX23" s="186"/>
      <c r="GY23" s="186"/>
      <c r="GZ23" s="186"/>
      <c r="HA23" s="186"/>
      <c r="HB23" s="186"/>
      <c r="HC23" s="186"/>
      <c r="HD23" s="186"/>
      <c r="HE23" s="186"/>
      <c r="HF23" s="186"/>
      <c r="HG23" s="186"/>
      <c r="HH23" s="186">
        <f>FP23</f>
        <v>10619496</v>
      </c>
      <c r="HI23" s="186"/>
      <c r="HJ23" s="186"/>
      <c r="HK23" s="186"/>
      <c r="HL23" s="186"/>
      <c r="HM23" s="186"/>
      <c r="HN23" s="186"/>
      <c r="HO23" s="186"/>
      <c r="HP23" s="186"/>
      <c r="HQ23" s="186"/>
      <c r="HR23" s="186"/>
      <c r="HS23" s="181">
        <f>'[2]2024-2026 mjcc'!N36</f>
        <v>10619496</v>
      </c>
      <c r="HT23" s="186">
        <f t="shared" ref="HT23" si="31">SUM(HU23:JU23)</f>
        <v>10619496</v>
      </c>
      <c r="HU23" s="186"/>
      <c r="HV23" s="186"/>
      <c r="HW23" s="186"/>
      <c r="HX23" s="186"/>
      <c r="HY23" s="186"/>
      <c r="HZ23" s="186"/>
      <c r="IA23" s="186"/>
      <c r="IB23" s="186"/>
      <c r="IC23" s="186"/>
      <c r="ID23" s="186"/>
      <c r="IE23" s="186"/>
      <c r="IF23" s="186"/>
      <c r="IG23" s="186"/>
      <c r="IH23" s="186"/>
      <c r="II23" s="186"/>
      <c r="IJ23" s="186"/>
      <c r="IK23" s="186"/>
      <c r="IL23" s="186"/>
      <c r="IM23" s="186"/>
      <c r="IN23" s="186"/>
      <c r="IO23" s="186"/>
      <c r="IP23" s="186"/>
      <c r="IQ23" s="186"/>
      <c r="IR23" s="186"/>
      <c r="IS23" s="186"/>
      <c r="IT23" s="186"/>
      <c r="IU23" s="186"/>
      <c r="IV23" s="186"/>
      <c r="IW23" s="186"/>
      <c r="IX23" s="186"/>
      <c r="IY23" s="186"/>
      <c r="IZ23" s="186"/>
      <c r="JA23" s="186"/>
      <c r="JB23" s="186"/>
      <c r="JC23" s="186"/>
      <c r="JD23" s="186"/>
      <c r="JE23" s="186"/>
      <c r="JF23" s="186"/>
      <c r="JG23" s="186"/>
      <c r="JH23" s="186"/>
      <c r="JI23" s="186"/>
      <c r="JJ23" s="186"/>
      <c r="JK23" s="186">
        <f>HS23</f>
        <v>10619496</v>
      </c>
      <c r="JL23" s="186"/>
      <c r="JM23" s="186"/>
      <c r="JN23" s="186"/>
      <c r="JO23" s="186"/>
      <c r="JP23" s="186"/>
      <c r="JQ23" s="186"/>
      <c r="JR23" s="186"/>
      <c r="JS23" s="186"/>
      <c r="JT23" s="186"/>
      <c r="JU23" s="186"/>
    </row>
    <row r="24" spans="1:281" x14ac:dyDescent="0.25">
      <c r="A24" s="182">
        <f>'[2]2024-2026 mjcc'!G37</f>
        <v>1032</v>
      </c>
      <c r="B24" s="182"/>
      <c r="C24" s="182" t="str">
        <f>'[2]2024-2026 mjcc'!I37</f>
        <v xml:space="preserve"> Խնամքի ծառայություններ 18 տարեկանից բարձր տարիքի անձանց </v>
      </c>
      <c r="D24" s="182"/>
      <c r="E24" s="182"/>
      <c r="F24" s="182"/>
      <c r="G24" s="183">
        <f>'[2]2024-2026 mjcc'!J37</f>
        <v>2849713.96</v>
      </c>
      <c r="H24" s="188">
        <f t="shared" ref="H24:BI24" si="32">SUM(H25:H30)</f>
        <v>2849713.96</v>
      </c>
      <c r="I24" s="188">
        <f t="shared" si="32"/>
        <v>0</v>
      </c>
      <c r="J24" s="188">
        <f t="shared" si="32"/>
        <v>0</v>
      </c>
      <c r="K24" s="188">
        <f t="shared" si="32"/>
        <v>0</v>
      </c>
      <c r="L24" s="188">
        <f t="shared" si="32"/>
        <v>0</v>
      </c>
      <c r="M24" s="188">
        <f t="shared" si="32"/>
        <v>0</v>
      </c>
      <c r="N24" s="188">
        <f t="shared" si="32"/>
        <v>0</v>
      </c>
      <c r="O24" s="188">
        <f t="shared" si="32"/>
        <v>0</v>
      </c>
      <c r="P24" s="188">
        <f t="shared" si="32"/>
        <v>0</v>
      </c>
      <c r="Q24" s="188">
        <f t="shared" si="32"/>
        <v>0</v>
      </c>
      <c r="R24" s="188">
        <f t="shared" si="32"/>
        <v>0</v>
      </c>
      <c r="S24" s="188">
        <f t="shared" si="32"/>
        <v>0</v>
      </c>
      <c r="T24" s="188">
        <f t="shared" si="32"/>
        <v>0</v>
      </c>
      <c r="U24" s="188">
        <f t="shared" si="32"/>
        <v>0</v>
      </c>
      <c r="V24" s="188">
        <f t="shared" si="32"/>
        <v>0</v>
      </c>
      <c r="W24" s="188">
        <f t="shared" si="32"/>
        <v>0</v>
      </c>
      <c r="X24" s="188">
        <f t="shared" si="32"/>
        <v>0</v>
      </c>
      <c r="Y24" s="188">
        <f t="shared" si="32"/>
        <v>0</v>
      </c>
      <c r="Z24" s="188">
        <f t="shared" si="32"/>
        <v>0</v>
      </c>
      <c r="AA24" s="188">
        <f t="shared" si="32"/>
        <v>0</v>
      </c>
      <c r="AB24" s="188">
        <f t="shared" si="32"/>
        <v>0</v>
      </c>
      <c r="AC24" s="188">
        <f t="shared" si="32"/>
        <v>0</v>
      </c>
      <c r="AD24" s="188">
        <f t="shared" si="32"/>
        <v>0</v>
      </c>
      <c r="AE24" s="188">
        <f t="shared" si="32"/>
        <v>0</v>
      </c>
      <c r="AF24" s="188">
        <f t="shared" si="32"/>
        <v>0</v>
      </c>
      <c r="AG24" s="188">
        <f t="shared" si="32"/>
        <v>0</v>
      </c>
      <c r="AH24" s="188">
        <f t="shared" si="32"/>
        <v>0</v>
      </c>
      <c r="AI24" s="188">
        <f t="shared" si="32"/>
        <v>0</v>
      </c>
      <c r="AJ24" s="188">
        <f t="shared" si="32"/>
        <v>0</v>
      </c>
      <c r="AK24" s="188">
        <f t="shared" si="32"/>
        <v>0</v>
      </c>
      <c r="AL24" s="188">
        <f t="shared" si="32"/>
        <v>2226047.5</v>
      </c>
      <c r="AM24" s="188">
        <f t="shared" si="32"/>
        <v>0</v>
      </c>
      <c r="AN24" s="188">
        <f t="shared" si="32"/>
        <v>623666.46000000008</v>
      </c>
      <c r="AO24" s="188">
        <f t="shared" si="32"/>
        <v>0</v>
      </c>
      <c r="AP24" s="188">
        <f t="shared" si="32"/>
        <v>0</v>
      </c>
      <c r="AQ24" s="188">
        <f t="shared" si="32"/>
        <v>0</v>
      </c>
      <c r="AR24" s="188">
        <f t="shared" si="32"/>
        <v>0</v>
      </c>
      <c r="AS24" s="188">
        <f t="shared" si="32"/>
        <v>0</v>
      </c>
      <c r="AT24" s="188">
        <f t="shared" si="32"/>
        <v>0</v>
      </c>
      <c r="AU24" s="188">
        <f t="shared" si="32"/>
        <v>0</v>
      </c>
      <c r="AV24" s="188">
        <f t="shared" si="32"/>
        <v>0</v>
      </c>
      <c r="AW24" s="188">
        <f t="shared" si="32"/>
        <v>0</v>
      </c>
      <c r="AX24" s="188">
        <f t="shared" si="32"/>
        <v>0</v>
      </c>
      <c r="AY24" s="188">
        <f t="shared" si="32"/>
        <v>0</v>
      </c>
      <c r="AZ24" s="188">
        <f t="shared" si="32"/>
        <v>0</v>
      </c>
      <c r="BA24" s="188">
        <f t="shared" si="32"/>
        <v>0</v>
      </c>
      <c r="BB24" s="188">
        <f t="shared" si="32"/>
        <v>0</v>
      </c>
      <c r="BC24" s="188">
        <f t="shared" si="32"/>
        <v>0</v>
      </c>
      <c r="BD24" s="188">
        <f t="shared" si="32"/>
        <v>0</v>
      </c>
      <c r="BE24" s="188">
        <f t="shared" si="32"/>
        <v>0</v>
      </c>
      <c r="BF24" s="188">
        <f t="shared" si="32"/>
        <v>0</v>
      </c>
      <c r="BG24" s="188">
        <f t="shared" si="32"/>
        <v>0</v>
      </c>
      <c r="BH24" s="188">
        <f t="shared" si="32"/>
        <v>0</v>
      </c>
      <c r="BI24" s="188">
        <f t="shared" si="32"/>
        <v>0</v>
      </c>
      <c r="BJ24" s="184">
        <f>'[2]2024-2026 mjcc'!K37</f>
        <v>3763380.4</v>
      </c>
      <c r="BK24" s="188">
        <f t="shared" ref="BK24:DL24" si="33">SUM(BK25:BK30)</f>
        <v>3763380.4</v>
      </c>
      <c r="BL24" s="188">
        <f t="shared" si="33"/>
        <v>0</v>
      </c>
      <c r="BM24" s="188">
        <f t="shared" si="33"/>
        <v>0</v>
      </c>
      <c r="BN24" s="188">
        <f t="shared" si="33"/>
        <v>0</v>
      </c>
      <c r="BO24" s="188">
        <f t="shared" si="33"/>
        <v>0</v>
      </c>
      <c r="BP24" s="188">
        <f t="shared" si="33"/>
        <v>0</v>
      </c>
      <c r="BQ24" s="188">
        <f t="shared" si="33"/>
        <v>0</v>
      </c>
      <c r="BR24" s="188">
        <f t="shared" si="33"/>
        <v>0</v>
      </c>
      <c r="BS24" s="188">
        <f t="shared" si="33"/>
        <v>0</v>
      </c>
      <c r="BT24" s="188">
        <f t="shared" si="33"/>
        <v>0</v>
      </c>
      <c r="BU24" s="188">
        <f t="shared" si="33"/>
        <v>0</v>
      </c>
      <c r="BV24" s="188">
        <f t="shared" si="33"/>
        <v>0</v>
      </c>
      <c r="BW24" s="188">
        <f t="shared" si="33"/>
        <v>0</v>
      </c>
      <c r="BX24" s="188">
        <f t="shared" si="33"/>
        <v>0</v>
      </c>
      <c r="BY24" s="188">
        <f t="shared" si="33"/>
        <v>0</v>
      </c>
      <c r="BZ24" s="188">
        <f t="shared" si="33"/>
        <v>0</v>
      </c>
      <c r="CA24" s="188">
        <f t="shared" si="33"/>
        <v>0</v>
      </c>
      <c r="CB24" s="188">
        <f t="shared" si="33"/>
        <v>0</v>
      </c>
      <c r="CC24" s="188">
        <f t="shared" si="33"/>
        <v>0</v>
      </c>
      <c r="CD24" s="188">
        <f t="shared" si="33"/>
        <v>0</v>
      </c>
      <c r="CE24" s="188">
        <f t="shared" si="33"/>
        <v>0</v>
      </c>
      <c r="CF24" s="188">
        <f t="shared" si="33"/>
        <v>0</v>
      </c>
      <c r="CG24" s="188">
        <f t="shared" si="33"/>
        <v>0</v>
      </c>
      <c r="CH24" s="188">
        <f t="shared" si="33"/>
        <v>0</v>
      </c>
      <c r="CI24" s="188">
        <f t="shared" si="33"/>
        <v>0</v>
      </c>
      <c r="CJ24" s="188">
        <f t="shared" si="33"/>
        <v>0</v>
      </c>
      <c r="CK24" s="188">
        <f t="shared" si="33"/>
        <v>0</v>
      </c>
      <c r="CL24" s="188">
        <f t="shared" si="33"/>
        <v>0</v>
      </c>
      <c r="CM24" s="188">
        <f t="shared" si="33"/>
        <v>0</v>
      </c>
      <c r="CN24" s="188">
        <f t="shared" si="33"/>
        <v>0</v>
      </c>
      <c r="CO24" s="188">
        <f t="shared" si="33"/>
        <v>2915008.0000000005</v>
      </c>
      <c r="CP24" s="188">
        <f t="shared" si="33"/>
        <v>0</v>
      </c>
      <c r="CQ24" s="188">
        <f t="shared" si="33"/>
        <v>730130.9</v>
      </c>
      <c r="CR24" s="188">
        <f t="shared" si="33"/>
        <v>0</v>
      </c>
      <c r="CS24" s="188">
        <f t="shared" si="33"/>
        <v>0</v>
      </c>
      <c r="CT24" s="188">
        <f t="shared" si="33"/>
        <v>0</v>
      </c>
      <c r="CU24" s="188">
        <f t="shared" si="33"/>
        <v>0</v>
      </c>
      <c r="CV24" s="188">
        <f t="shared" si="33"/>
        <v>0</v>
      </c>
      <c r="CW24" s="188">
        <f t="shared" si="33"/>
        <v>0</v>
      </c>
      <c r="CX24" s="188">
        <f t="shared" si="33"/>
        <v>0</v>
      </c>
      <c r="CY24" s="188">
        <f t="shared" si="33"/>
        <v>0</v>
      </c>
      <c r="CZ24" s="188">
        <f t="shared" si="33"/>
        <v>0</v>
      </c>
      <c r="DA24" s="188">
        <f t="shared" si="33"/>
        <v>0</v>
      </c>
      <c r="DB24" s="188">
        <f t="shared" si="33"/>
        <v>0</v>
      </c>
      <c r="DC24" s="188">
        <f t="shared" si="33"/>
        <v>0</v>
      </c>
      <c r="DD24" s="188">
        <f t="shared" si="33"/>
        <v>0</v>
      </c>
      <c r="DE24" s="188">
        <f t="shared" si="33"/>
        <v>0</v>
      </c>
      <c r="DF24" s="188">
        <f t="shared" si="33"/>
        <v>0</v>
      </c>
      <c r="DG24" s="188">
        <f t="shared" si="33"/>
        <v>0</v>
      </c>
      <c r="DH24" s="188">
        <f t="shared" si="33"/>
        <v>0</v>
      </c>
      <c r="DI24" s="188">
        <f t="shared" si="33"/>
        <v>0</v>
      </c>
      <c r="DJ24" s="188">
        <f t="shared" si="33"/>
        <v>0</v>
      </c>
      <c r="DK24" s="188">
        <f t="shared" si="33"/>
        <v>0</v>
      </c>
      <c r="DL24" s="188">
        <f t="shared" si="33"/>
        <v>118241.5</v>
      </c>
      <c r="DM24" s="181">
        <f>'[2]2024-2026 mjcc'!L37</f>
        <v>5563325.8000000007</v>
      </c>
      <c r="DN24" s="188">
        <f t="shared" ref="DN24:FO24" si="34">SUM(DN25:DN30)</f>
        <v>5563325.8000000007</v>
      </c>
      <c r="DO24" s="188">
        <f t="shared" si="34"/>
        <v>0</v>
      </c>
      <c r="DP24" s="188">
        <f t="shared" si="34"/>
        <v>0</v>
      </c>
      <c r="DQ24" s="188">
        <f t="shared" si="34"/>
        <v>0</v>
      </c>
      <c r="DR24" s="188">
        <f t="shared" si="34"/>
        <v>0</v>
      </c>
      <c r="DS24" s="188">
        <f t="shared" si="34"/>
        <v>0</v>
      </c>
      <c r="DT24" s="188">
        <f t="shared" si="34"/>
        <v>0</v>
      </c>
      <c r="DU24" s="188">
        <f t="shared" si="34"/>
        <v>0</v>
      </c>
      <c r="DV24" s="188">
        <f t="shared" si="34"/>
        <v>0</v>
      </c>
      <c r="DW24" s="188">
        <f t="shared" si="34"/>
        <v>0</v>
      </c>
      <c r="DX24" s="188">
        <f t="shared" si="34"/>
        <v>0</v>
      </c>
      <c r="DY24" s="188">
        <f t="shared" si="34"/>
        <v>0</v>
      </c>
      <c r="DZ24" s="188">
        <f t="shared" si="34"/>
        <v>0</v>
      </c>
      <c r="EA24" s="188">
        <f t="shared" si="34"/>
        <v>0</v>
      </c>
      <c r="EB24" s="188">
        <f t="shared" si="34"/>
        <v>0</v>
      </c>
      <c r="EC24" s="188">
        <f t="shared" si="34"/>
        <v>0</v>
      </c>
      <c r="ED24" s="188">
        <f t="shared" si="34"/>
        <v>0</v>
      </c>
      <c r="EE24" s="188">
        <f t="shared" si="34"/>
        <v>0</v>
      </c>
      <c r="EF24" s="188">
        <f t="shared" si="34"/>
        <v>0</v>
      </c>
      <c r="EG24" s="188">
        <f t="shared" si="34"/>
        <v>0</v>
      </c>
      <c r="EH24" s="188">
        <f t="shared" si="34"/>
        <v>0</v>
      </c>
      <c r="EI24" s="188">
        <f t="shared" si="34"/>
        <v>0</v>
      </c>
      <c r="EJ24" s="188">
        <f t="shared" si="34"/>
        <v>0</v>
      </c>
      <c r="EK24" s="188">
        <f t="shared" si="34"/>
        <v>0</v>
      </c>
      <c r="EL24" s="188">
        <f t="shared" si="34"/>
        <v>0</v>
      </c>
      <c r="EM24" s="188">
        <f t="shared" si="34"/>
        <v>0</v>
      </c>
      <c r="EN24" s="188">
        <f t="shared" si="34"/>
        <v>0</v>
      </c>
      <c r="EO24" s="188">
        <f t="shared" si="34"/>
        <v>0</v>
      </c>
      <c r="EP24" s="188">
        <f t="shared" si="34"/>
        <v>0</v>
      </c>
      <c r="EQ24" s="188">
        <f t="shared" si="34"/>
        <v>0</v>
      </c>
      <c r="ER24" s="188">
        <f t="shared" si="34"/>
        <v>3283574.3000000003</v>
      </c>
      <c r="ES24" s="188">
        <f t="shared" si="34"/>
        <v>0</v>
      </c>
      <c r="ET24" s="188">
        <f t="shared" si="34"/>
        <v>956751.5</v>
      </c>
      <c r="EU24" s="188">
        <f t="shared" si="34"/>
        <v>0</v>
      </c>
      <c r="EV24" s="188">
        <f t="shared" si="34"/>
        <v>0</v>
      </c>
      <c r="EW24" s="188">
        <f t="shared" si="34"/>
        <v>0</v>
      </c>
      <c r="EX24" s="188">
        <f t="shared" si="34"/>
        <v>0</v>
      </c>
      <c r="EY24" s="188">
        <f t="shared" si="34"/>
        <v>0</v>
      </c>
      <c r="EZ24" s="188">
        <f t="shared" si="34"/>
        <v>0</v>
      </c>
      <c r="FA24" s="188">
        <f t="shared" si="34"/>
        <v>0</v>
      </c>
      <c r="FB24" s="188">
        <f t="shared" si="34"/>
        <v>0</v>
      </c>
      <c r="FC24" s="188">
        <f t="shared" si="34"/>
        <v>0</v>
      </c>
      <c r="FD24" s="188">
        <f t="shared" si="34"/>
        <v>0</v>
      </c>
      <c r="FE24" s="188">
        <f t="shared" si="34"/>
        <v>0</v>
      </c>
      <c r="FF24" s="188">
        <f t="shared" si="34"/>
        <v>0</v>
      </c>
      <c r="FG24" s="188">
        <f t="shared" si="34"/>
        <v>0</v>
      </c>
      <c r="FH24" s="188">
        <f t="shared" si="34"/>
        <v>0</v>
      </c>
      <c r="FI24" s="188">
        <f t="shared" si="34"/>
        <v>0</v>
      </c>
      <c r="FJ24" s="188">
        <f t="shared" si="34"/>
        <v>0</v>
      </c>
      <c r="FK24" s="188">
        <f t="shared" si="34"/>
        <v>0</v>
      </c>
      <c r="FL24" s="188">
        <f t="shared" si="34"/>
        <v>0</v>
      </c>
      <c r="FM24" s="188">
        <f t="shared" si="34"/>
        <v>0</v>
      </c>
      <c r="FN24" s="188">
        <f t="shared" si="34"/>
        <v>0</v>
      </c>
      <c r="FO24" s="188">
        <f t="shared" si="34"/>
        <v>1323000</v>
      </c>
      <c r="FP24" s="181">
        <f>'[2]2024-2026 mjcc'!M37</f>
        <v>5353662.5</v>
      </c>
      <c r="FQ24" s="188">
        <f t="shared" ref="FQ24:HR24" si="35">SUM(FQ25:FQ30)</f>
        <v>5353662.5</v>
      </c>
      <c r="FR24" s="188">
        <f t="shared" si="35"/>
        <v>0</v>
      </c>
      <c r="FS24" s="188">
        <f t="shared" si="35"/>
        <v>0</v>
      </c>
      <c r="FT24" s="188">
        <f t="shared" si="35"/>
        <v>0</v>
      </c>
      <c r="FU24" s="188">
        <f t="shared" si="35"/>
        <v>0</v>
      </c>
      <c r="FV24" s="188">
        <f t="shared" si="35"/>
        <v>0</v>
      </c>
      <c r="FW24" s="188">
        <f t="shared" si="35"/>
        <v>0</v>
      </c>
      <c r="FX24" s="188">
        <f t="shared" si="35"/>
        <v>0</v>
      </c>
      <c r="FY24" s="188">
        <f t="shared" si="35"/>
        <v>0</v>
      </c>
      <c r="FZ24" s="188">
        <f t="shared" si="35"/>
        <v>0</v>
      </c>
      <c r="GA24" s="188">
        <f t="shared" si="35"/>
        <v>0</v>
      </c>
      <c r="GB24" s="188">
        <f t="shared" si="35"/>
        <v>0</v>
      </c>
      <c r="GC24" s="188">
        <f t="shared" si="35"/>
        <v>0</v>
      </c>
      <c r="GD24" s="188">
        <f t="shared" si="35"/>
        <v>0</v>
      </c>
      <c r="GE24" s="188">
        <f t="shared" si="35"/>
        <v>0</v>
      </c>
      <c r="GF24" s="188">
        <f t="shared" si="35"/>
        <v>0</v>
      </c>
      <c r="GG24" s="188">
        <f t="shared" si="35"/>
        <v>0</v>
      </c>
      <c r="GH24" s="188">
        <f t="shared" si="35"/>
        <v>0</v>
      </c>
      <c r="GI24" s="188">
        <f t="shared" si="35"/>
        <v>0</v>
      </c>
      <c r="GJ24" s="188">
        <f t="shared" si="35"/>
        <v>0</v>
      </c>
      <c r="GK24" s="188">
        <f t="shared" si="35"/>
        <v>0</v>
      </c>
      <c r="GL24" s="188">
        <f t="shared" si="35"/>
        <v>0</v>
      </c>
      <c r="GM24" s="188">
        <f t="shared" si="35"/>
        <v>0</v>
      </c>
      <c r="GN24" s="188">
        <f t="shared" si="35"/>
        <v>0</v>
      </c>
      <c r="GO24" s="188">
        <f t="shared" si="35"/>
        <v>0</v>
      </c>
      <c r="GP24" s="188">
        <f t="shared" si="35"/>
        <v>0</v>
      </c>
      <c r="GQ24" s="188">
        <f t="shared" si="35"/>
        <v>0</v>
      </c>
      <c r="GR24" s="188">
        <f t="shared" si="35"/>
        <v>0</v>
      </c>
      <c r="GS24" s="188">
        <f t="shared" si="35"/>
        <v>0</v>
      </c>
      <c r="GT24" s="188">
        <f t="shared" si="35"/>
        <v>0</v>
      </c>
      <c r="GU24" s="188">
        <f t="shared" si="35"/>
        <v>3378079.1</v>
      </c>
      <c r="GV24" s="188">
        <f t="shared" si="35"/>
        <v>0</v>
      </c>
      <c r="GW24" s="188">
        <f t="shared" si="35"/>
        <v>967583.4</v>
      </c>
      <c r="GX24" s="188">
        <f t="shared" si="35"/>
        <v>0</v>
      </c>
      <c r="GY24" s="188">
        <f t="shared" si="35"/>
        <v>0</v>
      </c>
      <c r="GZ24" s="188">
        <f t="shared" si="35"/>
        <v>0</v>
      </c>
      <c r="HA24" s="188">
        <f t="shared" si="35"/>
        <v>0</v>
      </c>
      <c r="HB24" s="188">
        <f t="shared" si="35"/>
        <v>0</v>
      </c>
      <c r="HC24" s="188">
        <f t="shared" si="35"/>
        <v>0</v>
      </c>
      <c r="HD24" s="188">
        <f t="shared" si="35"/>
        <v>0</v>
      </c>
      <c r="HE24" s="188">
        <f t="shared" si="35"/>
        <v>0</v>
      </c>
      <c r="HF24" s="188">
        <f t="shared" si="35"/>
        <v>0</v>
      </c>
      <c r="HG24" s="188">
        <f t="shared" si="35"/>
        <v>0</v>
      </c>
      <c r="HH24" s="188">
        <f t="shared" si="35"/>
        <v>0</v>
      </c>
      <c r="HI24" s="188">
        <f t="shared" si="35"/>
        <v>0</v>
      </c>
      <c r="HJ24" s="188">
        <f t="shared" si="35"/>
        <v>0</v>
      </c>
      <c r="HK24" s="188">
        <f t="shared" si="35"/>
        <v>0</v>
      </c>
      <c r="HL24" s="188">
        <f t="shared" si="35"/>
        <v>0</v>
      </c>
      <c r="HM24" s="188">
        <f t="shared" si="35"/>
        <v>0</v>
      </c>
      <c r="HN24" s="188">
        <f t="shared" si="35"/>
        <v>0</v>
      </c>
      <c r="HO24" s="188">
        <f t="shared" si="35"/>
        <v>0</v>
      </c>
      <c r="HP24" s="188">
        <f t="shared" si="35"/>
        <v>0</v>
      </c>
      <c r="HQ24" s="188">
        <f t="shared" si="35"/>
        <v>0</v>
      </c>
      <c r="HR24" s="188">
        <f t="shared" si="35"/>
        <v>1008000</v>
      </c>
      <c r="HS24" s="181">
        <f>'[2]2024-2026 mjcc'!N37</f>
        <v>5679654</v>
      </c>
      <c r="HT24" s="188">
        <f t="shared" ref="HT24:JU24" si="36">SUM(HT25:HT30)</f>
        <v>5679654</v>
      </c>
      <c r="HU24" s="188">
        <f t="shared" si="36"/>
        <v>0</v>
      </c>
      <c r="HV24" s="188">
        <f t="shared" si="36"/>
        <v>0</v>
      </c>
      <c r="HW24" s="188">
        <f t="shared" si="36"/>
        <v>0</v>
      </c>
      <c r="HX24" s="188">
        <f t="shared" si="36"/>
        <v>0</v>
      </c>
      <c r="HY24" s="188">
        <f t="shared" si="36"/>
        <v>0</v>
      </c>
      <c r="HZ24" s="188">
        <f t="shared" si="36"/>
        <v>0</v>
      </c>
      <c r="IA24" s="188">
        <f t="shared" si="36"/>
        <v>0</v>
      </c>
      <c r="IB24" s="188">
        <f t="shared" si="36"/>
        <v>0</v>
      </c>
      <c r="IC24" s="188">
        <f t="shared" si="36"/>
        <v>0</v>
      </c>
      <c r="ID24" s="188">
        <f t="shared" si="36"/>
        <v>0</v>
      </c>
      <c r="IE24" s="188">
        <f t="shared" si="36"/>
        <v>0</v>
      </c>
      <c r="IF24" s="188">
        <f t="shared" si="36"/>
        <v>0</v>
      </c>
      <c r="IG24" s="188">
        <f t="shared" si="36"/>
        <v>0</v>
      </c>
      <c r="IH24" s="188">
        <f t="shared" si="36"/>
        <v>0</v>
      </c>
      <c r="II24" s="188">
        <f t="shared" si="36"/>
        <v>0</v>
      </c>
      <c r="IJ24" s="188">
        <f t="shared" si="36"/>
        <v>0</v>
      </c>
      <c r="IK24" s="188">
        <f t="shared" si="36"/>
        <v>0</v>
      </c>
      <c r="IL24" s="188">
        <f t="shared" si="36"/>
        <v>0</v>
      </c>
      <c r="IM24" s="188">
        <f t="shared" si="36"/>
        <v>0</v>
      </c>
      <c r="IN24" s="188">
        <f t="shared" si="36"/>
        <v>0</v>
      </c>
      <c r="IO24" s="188">
        <f t="shared" si="36"/>
        <v>0</v>
      </c>
      <c r="IP24" s="188">
        <f t="shared" si="36"/>
        <v>0</v>
      </c>
      <c r="IQ24" s="188">
        <f t="shared" si="36"/>
        <v>0</v>
      </c>
      <c r="IR24" s="188">
        <f t="shared" si="36"/>
        <v>0</v>
      </c>
      <c r="IS24" s="188">
        <f t="shared" si="36"/>
        <v>0</v>
      </c>
      <c r="IT24" s="188">
        <f t="shared" si="36"/>
        <v>0</v>
      </c>
      <c r="IU24" s="188">
        <f t="shared" si="36"/>
        <v>0</v>
      </c>
      <c r="IV24" s="188">
        <f t="shared" si="36"/>
        <v>0</v>
      </c>
      <c r="IW24" s="188">
        <f t="shared" si="36"/>
        <v>0</v>
      </c>
      <c r="IX24" s="188">
        <f t="shared" si="36"/>
        <v>3535938.5</v>
      </c>
      <c r="IY24" s="188">
        <f t="shared" si="36"/>
        <v>0</v>
      </c>
      <c r="IZ24" s="188">
        <f t="shared" si="36"/>
        <v>978715.5</v>
      </c>
      <c r="JA24" s="188">
        <f t="shared" si="36"/>
        <v>0</v>
      </c>
      <c r="JB24" s="188">
        <f t="shared" si="36"/>
        <v>0</v>
      </c>
      <c r="JC24" s="188">
        <f t="shared" si="36"/>
        <v>0</v>
      </c>
      <c r="JD24" s="188">
        <f t="shared" si="36"/>
        <v>0</v>
      </c>
      <c r="JE24" s="188">
        <f t="shared" si="36"/>
        <v>0</v>
      </c>
      <c r="JF24" s="188">
        <f t="shared" si="36"/>
        <v>0</v>
      </c>
      <c r="JG24" s="188">
        <f t="shared" si="36"/>
        <v>0</v>
      </c>
      <c r="JH24" s="188">
        <f t="shared" si="36"/>
        <v>0</v>
      </c>
      <c r="JI24" s="188">
        <f t="shared" si="36"/>
        <v>0</v>
      </c>
      <c r="JJ24" s="188">
        <f t="shared" si="36"/>
        <v>0</v>
      </c>
      <c r="JK24" s="188">
        <f t="shared" si="36"/>
        <v>0</v>
      </c>
      <c r="JL24" s="188">
        <f t="shared" si="36"/>
        <v>0</v>
      </c>
      <c r="JM24" s="188">
        <f t="shared" si="36"/>
        <v>0</v>
      </c>
      <c r="JN24" s="188">
        <f t="shared" si="36"/>
        <v>0</v>
      </c>
      <c r="JO24" s="188">
        <f t="shared" si="36"/>
        <v>0</v>
      </c>
      <c r="JP24" s="188">
        <f t="shared" si="36"/>
        <v>0</v>
      </c>
      <c r="JQ24" s="188">
        <f t="shared" si="36"/>
        <v>0</v>
      </c>
      <c r="JR24" s="188">
        <f t="shared" si="36"/>
        <v>0</v>
      </c>
      <c r="JS24" s="188">
        <f t="shared" si="36"/>
        <v>0</v>
      </c>
      <c r="JT24" s="188">
        <f t="shared" si="36"/>
        <v>0</v>
      </c>
      <c r="JU24" s="188">
        <f t="shared" si="36"/>
        <v>1165000</v>
      </c>
    </row>
    <row r="25" spans="1:281" ht="25.5" x14ac:dyDescent="0.25">
      <c r="A25" s="185"/>
      <c r="B25" s="185" t="str">
        <f>'[2]2024-2026 mjcc'!H38</f>
        <v xml:space="preserve"> 11001</v>
      </c>
      <c r="C25" s="185" t="str">
        <f>'[2]2024-2026 mjcc'!I38</f>
        <v xml:space="preserve"> Տարեց և (կամ) հաշմանդամություն ունեցող անձանց շուրջօրյա խնամքի ծառայություններ </v>
      </c>
      <c r="D25" s="185">
        <f>'[2]2024-2026 mjcc'!D25</f>
        <v>10</v>
      </c>
      <c r="E25" s="185" t="str">
        <f>'[2]2024-2026 mjcc'!E25</f>
        <v>09</v>
      </c>
      <c r="F25" s="185" t="str">
        <f>'[2]2024-2026 mjcc'!F25</f>
        <v>02</v>
      </c>
      <c r="G25" s="179">
        <f>'[2]2024-2026 mjcc'!J38</f>
        <v>2424055.5</v>
      </c>
      <c r="H25" s="186">
        <f t="shared" ref="H25:H30" si="37">SUM(I25:BI25)</f>
        <v>2424055.5</v>
      </c>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f>G25-AN25</f>
        <v>2187511.7999999998</v>
      </c>
      <c r="AM25" s="187"/>
      <c r="AN25" s="187">
        <v>236543.7</v>
      </c>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4">
        <f>'[2]2024-2026 mjcc'!K38</f>
        <v>3152380.7</v>
      </c>
      <c r="BK25" s="186">
        <f t="shared" si="7"/>
        <v>3152380.7</v>
      </c>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f>BJ25-CQ25</f>
        <v>2866104.3000000003</v>
      </c>
      <c r="CP25" s="187"/>
      <c r="CQ25" s="187">
        <v>286276.40000000002</v>
      </c>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1">
        <f>'[2]2024-2026 mjcc'!L38</f>
        <v>3531258.7</v>
      </c>
      <c r="DN25" s="186">
        <f t="shared" ref="DN25:DN30" si="38">SUM(DO25:FO25)</f>
        <v>3531258.7</v>
      </c>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f>DM25-ET25</f>
        <v>3244982.3000000003</v>
      </c>
      <c r="ES25" s="187"/>
      <c r="ET25" s="187">
        <v>286276.40000000002</v>
      </c>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1">
        <f>'[2]2024-2026 mjcc'!M38</f>
        <v>3625763.5</v>
      </c>
      <c r="FQ25" s="186">
        <f t="shared" ref="FQ25" si="39">SUM(FR25:HR25)</f>
        <v>3625763.5</v>
      </c>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f>FP25-GW25</f>
        <v>3339487.1</v>
      </c>
      <c r="GV25" s="187"/>
      <c r="GW25" s="187">
        <v>286276.40000000002</v>
      </c>
      <c r="GX25" s="187"/>
      <c r="GY25" s="187"/>
      <c r="GZ25" s="187"/>
      <c r="HA25" s="187"/>
      <c r="HB25" s="187"/>
      <c r="HC25" s="187"/>
      <c r="HD25" s="187"/>
      <c r="HE25" s="187"/>
      <c r="HF25" s="187"/>
      <c r="HG25" s="187"/>
      <c r="HH25" s="187"/>
      <c r="HI25" s="187"/>
      <c r="HJ25" s="187"/>
      <c r="HK25" s="187"/>
      <c r="HL25" s="187"/>
      <c r="HM25" s="187"/>
      <c r="HN25" s="187"/>
      <c r="HO25" s="187"/>
      <c r="HP25" s="187"/>
      <c r="HQ25" s="187"/>
      <c r="HR25" s="187"/>
      <c r="HS25" s="181">
        <f>'[2]2024-2026 mjcc'!N38</f>
        <v>3783622.9</v>
      </c>
      <c r="HT25" s="186">
        <f t="shared" ref="HT25" si="40">SUM(HU25:JU25)</f>
        <v>3783622.9</v>
      </c>
      <c r="HU25" s="187"/>
      <c r="HV25" s="187"/>
      <c r="HW25" s="187"/>
      <c r="HX25" s="187"/>
      <c r="HY25" s="187"/>
      <c r="HZ25" s="187"/>
      <c r="IA25" s="187"/>
      <c r="IB25" s="187"/>
      <c r="IC25" s="187"/>
      <c r="ID25" s="187"/>
      <c r="IE25" s="187"/>
      <c r="IF25" s="187"/>
      <c r="IG25" s="187"/>
      <c r="IH25" s="187"/>
      <c r="II25" s="187"/>
      <c r="IJ25" s="187"/>
      <c r="IK25" s="187"/>
      <c r="IL25" s="187"/>
      <c r="IM25" s="187"/>
      <c r="IN25" s="187"/>
      <c r="IO25" s="187"/>
      <c r="IP25" s="187"/>
      <c r="IQ25" s="187"/>
      <c r="IR25" s="187"/>
      <c r="IS25" s="187"/>
      <c r="IT25" s="187"/>
      <c r="IU25" s="187"/>
      <c r="IV25" s="187"/>
      <c r="IW25" s="187"/>
      <c r="IX25" s="187">
        <f>HS25-IZ25</f>
        <v>3497346.5</v>
      </c>
      <c r="IY25" s="187"/>
      <c r="IZ25" s="187">
        <v>286276.40000000002</v>
      </c>
      <c r="JA25" s="187"/>
      <c r="JB25" s="187"/>
      <c r="JC25" s="187"/>
      <c r="JD25" s="187"/>
      <c r="JE25" s="187"/>
      <c r="JF25" s="187"/>
      <c r="JG25" s="187"/>
      <c r="JH25" s="187"/>
      <c r="JI25" s="187"/>
      <c r="JJ25" s="187"/>
      <c r="JK25" s="187"/>
      <c r="JL25" s="187"/>
      <c r="JM25" s="187"/>
      <c r="JN25" s="187"/>
      <c r="JO25" s="187"/>
      <c r="JP25" s="187"/>
      <c r="JQ25" s="187"/>
      <c r="JR25" s="187"/>
      <c r="JS25" s="187"/>
      <c r="JT25" s="187"/>
      <c r="JU25" s="187"/>
    </row>
    <row r="26" spans="1:281" ht="38.25" x14ac:dyDescent="0.25">
      <c r="A26" s="185"/>
      <c r="B26" s="185" t="str">
        <f>'[2]2024-2026 mjcc'!H39</f>
        <v xml:space="preserve"> 11002</v>
      </c>
      <c r="C26" s="185" t="str">
        <f>'[2]2024-2026 mjcc'!I39</f>
        <v xml:space="preserve"> Տարեց և (կամ) հաշմանդամություն ունեցող անձանց տնային պայմաններում խնամքի ծառայություններ ( մասնակի տեղափոխվել է 1011 ծրագիր)</v>
      </c>
      <c r="D26" s="185">
        <f>'[2]2024-2026 mjcc'!D26</f>
        <v>10</v>
      </c>
      <c r="E26" s="185" t="str">
        <f>'[2]2024-2026 mjcc'!E26</f>
        <v>09</v>
      </c>
      <c r="F26" s="185" t="str">
        <f>'[2]2024-2026 mjcc'!F26</f>
        <v>01</v>
      </c>
      <c r="G26" s="179">
        <f>'[2]2024-2026 mjcc'!J39</f>
        <v>187769.57</v>
      </c>
      <c r="H26" s="186">
        <f t="shared" si="37"/>
        <v>187769.57</v>
      </c>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v>38535.699999999997</v>
      </c>
      <c r="AM26" s="187"/>
      <c r="AN26" s="187">
        <f>G26-AL26</f>
        <v>149233.87</v>
      </c>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4">
        <f>'[2]2024-2026 mjcc'!K39</f>
        <v>230817.3</v>
      </c>
      <c r="BK26" s="186">
        <f t="shared" si="7"/>
        <v>230817.3</v>
      </c>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v>48903.7</v>
      </c>
      <c r="CP26" s="187"/>
      <c r="CQ26" s="187">
        <v>181913.60000000001</v>
      </c>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1">
        <f>'[2]2024-2026 mjcc'!L39</f>
        <v>277930.59999999998</v>
      </c>
      <c r="DN26" s="186">
        <f t="shared" si="38"/>
        <v>277930.59999999998</v>
      </c>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f>DM26</f>
        <v>277930.59999999998</v>
      </c>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1">
        <f>'[2]2024-2026 mjcc'!M39</f>
        <v>289062.5</v>
      </c>
      <c r="FQ26" s="186">
        <f t="shared" ref="FQ26:FQ30" si="41">SUM(FR26:HR26)</f>
        <v>289062.5</v>
      </c>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f>FP26</f>
        <v>289062.5</v>
      </c>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1">
        <f>'[2]2024-2026 mjcc'!N39</f>
        <v>300194.59999999998</v>
      </c>
      <c r="HT26" s="186">
        <f t="shared" ref="HT26:HT30" si="42">SUM(HU26:JU26)</f>
        <v>300194.59999999998</v>
      </c>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187"/>
      <c r="IS26" s="187"/>
      <c r="IT26" s="187"/>
      <c r="IU26" s="187"/>
      <c r="IV26" s="187"/>
      <c r="IW26" s="187"/>
      <c r="IX26" s="187"/>
      <c r="IY26" s="187"/>
      <c r="IZ26" s="187">
        <f>HS26</f>
        <v>300194.59999999998</v>
      </c>
      <c r="JA26" s="187"/>
      <c r="JB26" s="187"/>
      <c r="JC26" s="187"/>
      <c r="JD26" s="187"/>
      <c r="JE26" s="187"/>
      <c r="JF26" s="187"/>
      <c r="JG26" s="187"/>
      <c r="JH26" s="187"/>
      <c r="JI26" s="187"/>
      <c r="JJ26" s="187"/>
      <c r="JK26" s="187"/>
      <c r="JL26" s="187"/>
      <c r="JM26" s="187"/>
      <c r="JN26" s="187"/>
      <c r="JO26" s="187"/>
      <c r="JP26" s="187"/>
      <c r="JQ26" s="187"/>
      <c r="JR26" s="187"/>
      <c r="JS26" s="187"/>
      <c r="JT26" s="187"/>
      <c r="JU26" s="187"/>
    </row>
    <row r="27" spans="1:281" ht="38.25" x14ac:dyDescent="0.25">
      <c r="A27" s="185"/>
      <c r="B27" s="185" t="str">
        <f>'[2]2024-2026 mjcc'!H40</f>
        <v xml:space="preserve"> 11003</v>
      </c>
      <c r="C27" s="185" t="str">
        <f>'[2]2024-2026 mjcc'!I40</f>
        <v>Տարեց և (կամ) հաշմանդամություն ունեցող անձանց ցերեկային խնամքի ծառայություններ  (18 տարին լրացած անձանց ցերեկային կենտրոններում խնամքի և սննդի տրամադրման ծառայություններ )</v>
      </c>
      <c r="D27" s="185">
        <f>'[2]2024-2026 mjcc'!D27</f>
        <v>10</v>
      </c>
      <c r="E27" s="185" t="str">
        <f>'[2]2024-2026 mjcc'!E27</f>
        <v>09</v>
      </c>
      <c r="F27" s="185" t="str">
        <f>'[2]2024-2026 mjcc'!F27</f>
        <v>02</v>
      </c>
      <c r="G27" s="179">
        <f>'[2]2024-2026 mjcc'!J40</f>
        <v>151116.75</v>
      </c>
      <c r="H27" s="186">
        <f t="shared" si="37"/>
        <v>151116.75</v>
      </c>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f>G27</f>
        <v>151116.75</v>
      </c>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4">
        <f>'[2]2024-2026 mjcc'!K40</f>
        <v>155915.29999999999</v>
      </c>
      <c r="BK27" s="186">
        <f t="shared" si="7"/>
        <v>155915.29999999999</v>
      </c>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f>BJ27</f>
        <v>155915.29999999999</v>
      </c>
      <c r="CR27" s="187"/>
      <c r="CS27" s="187"/>
      <c r="CT27" s="187"/>
      <c r="CU27" s="187"/>
      <c r="CV27" s="187"/>
      <c r="CW27" s="187"/>
      <c r="CX27" s="187"/>
      <c r="CY27" s="187"/>
      <c r="CZ27" s="187"/>
      <c r="DA27" s="187"/>
      <c r="DB27" s="187"/>
      <c r="DC27" s="187"/>
      <c r="DD27" s="187"/>
      <c r="DE27" s="187"/>
      <c r="DF27" s="187"/>
      <c r="DG27" s="187"/>
      <c r="DH27" s="187"/>
      <c r="DI27" s="187"/>
      <c r="DJ27" s="187"/>
      <c r="DK27" s="187"/>
      <c r="DL27" s="187"/>
      <c r="DM27" s="181">
        <f>'[2]2024-2026 mjcc'!L40</f>
        <v>157944</v>
      </c>
      <c r="DN27" s="186">
        <f t="shared" si="38"/>
        <v>157944</v>
      </c>
      <c r="DO27" s="187"/>
      <c r="DP27" s="187"/>
      <c r="DQ27" s="187"/>
      <c r="DR27" s="187"/>
      <c r="DS27" s="187"/>
      <c r="DT27" s="187"/>
      <c r="DU27" s="187"/>
      <c r="DV27" s="187"/>
      <c r="DW27" s="187"/>
      <c r="DX27" s="187"/>
      <c r="DY27" s="187"/>
      <c r="DZ27" s="187"/>
      <c r="EA27" s="187"/>
      <c r="EB27" s="187"/>
      <c r="EC27" s="187"/>
      <c r="ED27" s="187"/>
      <c r="EE27" s="187"/>
      <c r="EF27" s="187"/>
      <c r="EG27" s="187"/>
      <c r="EH27" s="187"/>
      <c r="EI27" s="187"/>
      <c r="EJ27" s="187"/>
      <c r="EK27" s="187"/>
      <c r="EL27" s="187"/>
      <c r="EM27" s="187"/>
      <c r="EN27" s="187"/>
      <c r="EO27" s="187"/>
      <c r="EP27" s="187"/>
      <c r="EQ27" s="187"/>
      <c r="ER27" s="187"/>
      <c r="ES27" s="187"/>
      <c r="ET27" s="187">
        <f>DM27</f>
        <v>157944</v>
      </c>
      <c r="EU27" s="187"/>
      <c r="EV27" s="187"/>
      <c r="EW27" s="187"/>
      <c r="EX27" s="187"/>
      <c r="EY27" s="187"/>
      <c r="EZ27" s="187"/>
      <c r="FA27" s="187"/>
      <c r="FB27" s="187"/>
      <c r="FC27" s="187"/>
      <c r="FD27" s="187"/>
      <c r="FE27" s="187"/>
      <c r="FF27" s="187"/>
      <c r="FG27" s="187"/>
      <c r="FH27" s="187"/>
      <c r="FI27" s="187"/>
      <c r="FJ27" s="187"/>
      <c r="FK27" s="187"/>
      <c r="FL27" s="187"/>
      <c r="FM27" s="187"/>
      <c r="FN27" s="187"/>
      <c r="FO27" s="187"/>
      <c r="FP27" s="181">
        <f>'[2]2024-2026 mjcc'!M40</f>
        <v>157644</v>
      </c>
      <c r="FQ27" s="186">
        <f t="shared" si="41"/>
        <v>157644</v>
      </c>
      <c r="FR27" s="187"/>
      <c r="FS27" s="187"/>
      <c r="FT27" s="187"/>
      <c r="FU27" s="187"/>
      <c r="FV27" s="187"/>
      <c r="FW27" s="187"/>
      <c r="FX27" s="187"/>
      <c r="FY27" s="187"/>
      <c r="FZ27" s="187"/>
      <c r="GA27" s="187"/>
      <c r="GB27" s="187"/>
      <c r="GC27" s="187"/>
      <c r="GD27" s="187"/>
      <c r="GE27" s="187"/>
      <c r="GF27" s="187"/>
      <c r="GG27" s="187"/>
      <c r="GH27" s="187"/>
      <c r="GI27" s="187"/>
      <c r="GJ27" s="187"/>
      <c r="GK27" s="187"/>
      <c r="GL27" s="187"/>
      <c r="GM27" s="187"/>
      <c r="GN27" s="187"/>
      <c r="GO27" s="187"/>
      <c r="GP27" s="187"/>
      <c r="GQ27" s="187"/>
      <c r="GR27" s="187"/>
      <c r="GS27" s="187"/>
      <c r="GT27" s="187"/>
      <c r="GU27" s="187"/>
      <c r="GV27" s="187"/>
      <c r="GW27" s="187">
        <f>FP27</f>
        <v>157644</v>
      </c>
      <c r="GX27" s="187"/>
      <c r="GY27" s="187"/>
      <c r="GZ27" s="187"/>
      <c r="HA27" s="187"/>
      <c r="HB27" s="187"/>
      <c r="HC27" s="187"/>
      <c r="HD27" s="187"/>
      <c r="HE27" s="187"/>
      <c r="HF27" s="187"/>
      <c r="HG27" s="187"/>
      <c r="HH27" s="187"/>
      <c r="HI27" s="187"/>
      <c r="HJ27" s="187"/>
      <c r="HK27" s="187"/>
      <c r="HL27" s="187"/>
      <c r="HM27" s="187"/>
      <c r="HN27" s="187"/>
      <c r="HO27" s="187"/>
      <c r="HP27" s="187"/>
      <c r="HQ27" s="187"/>
      <c r="HR27" s="187"/>
      <c r="HS27" s="181">
        <f>'[2]2024-2026 mjcc'!N40</f>
        <v>157644</v>
      </c>
      <c r="HT27" s="186">
        <f t="shared" si="42"/>
        <v>157644</v>
      </c>
      <c r="HU27" s="187"/>
      <c r="HV27" s="187"/>
      <c r="HW27" s="187"/>
      <c r="HX27" s="187"/>
      <c r="HY27" s="187"/>
      <c r="HZ27" s="187"/>
      <c r="IA27" s="187"/>
      <c r="IB27" s="187"/>
      <c r="IC27" s="187"/>
      <c r="ID27" s="187"/>
      <c r="IE27" s="187"/>
      <c r="IF27" s="187"/>
      <c r="IG27" s="187"/>
      <c r="IH27" s="187"/>
      <c r="II27" s="187"/>
      <c r="IJ27" s="187"/>
      <c r="IK27" s="187"/>
      <c r="IL27" s="187"/>
      <c r="IM27" s="187"/>
      <c r="IN27" s="187"/>
      <c r="IO27" s="187"/>
      <c r="IP27" s="187"/>
      <c r="IQ27" s="187"/>
      <c r="IR27" s="187"/>
      <c r="IS27" s="187"/>
      <c r="IT27" s="187"/>
      <c r="IU27" s="187"/>
      <c r="IV27" s="187"/>
      <c r="IW27" s="187"/>
      <c r="IX27" s="187"/>
      <c r="IY27" s="187"/>
      <c r="IZ27" s="187">
        <f>HS27</f>
        <v>157644</v>
      </c>
      <c r="JA27" s="187"/>
      <c r="JB27" s="187"/>
      <c r="JC27" s="187"/>
      <c r="JD27" s="187"/>
      <c r="JE27" s="187"/>
      <c r="JF27" s="187"/>
      <c r="JG27" s="187"/>
      <c r="JH27" s="187"/>
      <c r="JI27" s="187"/>
      <c r="JJ27" s="187"/>
      <c r="JK27" s="187"/>
      <c r="JL27" s="187"/>
      <c r="JM27" s="187"/>
      <c r="JN27" s="187"/>
      <c r="JO27" s="187"/>
      <c r="JP27" s="187"/>
      <c r="JQ27" s="187"/>
      <c r="JR27" s="187"/>
      <c r="JS27" s="187"/>
      <c r="JT27" s="187"/>
      <c r="JU27" s="187"/>
    </row>
    <row r="28" spans="1:281" ht="51" x14ac:dyDescent="0.25">
      <c r="A28" s="185"/>
      <c r="B28" s="185" t="str">
        <f>'[2]2024-2026 mjcc'!H41</f>
        <v xml:space="preserve"> 11004</v>
      </c>
      <c r="C28" s="185" t="str">
        <f>'[2]2024-2026 mjcc'!I41</f>
        <v>Տարեց և (կամ) հաշմանդամություն ունեցող անձանց շուրջօրյա խնամքի ծառայությունների տրամադրում 
Լոռու մարզում ( Տարեց և (կամ) հաշմանդամություն ունեցող անձանց շուրջօրյա խնամքի ծառայություններ Լոռու մարզում )</v>
      </c>
      <c r="D28" s="185">
        <f>'[2]2024-2026 mjcc'!D28</f>
        <v>10</v>
      </c>
      <c r="E28" s="185" t="str">
        <f>'[2]2024-2026 mjcc'!E28</f>
        <v>04</v>
      </c>
      <c r="F28" s="185" t="str">
        <f>'[2]2024-2026 mjcc'!F28</f>
        <v>01</v>
      </c>
      <c r="G28" s="179">
        <f>'[2]2024-2026 mjcc'!J41</f>
        <v>24000</v>
      </c>
      <c r="H28" s="186">
        <f t="shared" si="37"/>
        <v>24000</v>
      </c>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7"/>
      <c r="AN28" s="187">
        <f>G28</f>
        <v>24000</v>
      </c>
      <c r="AO28" s="187"/>
      <c r="AP28" s="187"/>
      <c r="AQ28" s="187"/>
      <c r="AR28" s="187"/>
      <c r="AS28" s="187"/>
      <c r="AT28" s="187"/>
      <c r="AU28" s="187"/>
      <c r="AV28" s="187"/>
      <c r="AW28" s="187"/>
      <c r="AX28" s="187"/>
      <c r="AY28" s="187"/>
      <c r="AZ28" s="187"/>
      <c r="BA28" s="187"/>
      <c r="BB28" s="187"/>
      <c r="BC28" s="187"/>
      <c r="BD28" s="187"/>
      <c r="BE28" s="187"/>
      <c r="BF28" s="187"/>
      <c r="BG28" s="187"/>
      <c r="BH28" s="187"/>
      <c r="BI28" s="187"/>
      <c r="BJ28" s="184">
        <f>'[2]2024-2026 mjcc'!K41</f>
        <v>35263.199999999997</v>
      </c>
      <c r="BK28" s="186">
        <f t="shared" si="7"/>
        <v>35263.199999999997</v>
      </c>
      <c r="BL28" s="187"/>
      <c r="BM28" s="187"/>
      <c r="BN28" s="187"/>
      <c r="BO28" s="187"/>
      <c r="BP28" s="187"/>
      <c r="BQ28" s="187"/>
      <c r="BR28" s="187"/>
      <c r="BS28" s="187"/>
      <c r="BT28" s="187"/>
      <c r="BU28" s="187"/>
      <c r="BV28" s="187"/>
      <c r="BW28" s="187"/>
      <c r="BX28" s="187"/>
      <c r="BY28" s="187"/>
      <c r="BZ28" s="187"/>
      <c r="CA28" s="187"/>
      <c r="CB28" s="187"/>
      <c r="CC28" s="187"/>
      <c r="CD28" s="187"/>
      <c r="CE28" s="187"/>
      <c r="CF28" s="187"/>
      <c r="CG28" s="187"/>
      <c r="CH28" s="187"/>
      <c r="CI28" s="187"/>
      <c r="CJ28" s="187"/>
      <c r="CK28" s="187"/>
      <c r="CL28" s="187"/>
      <c r="CM28" s="187"/>
      <c r="CN28" s="187"/>
      <c r="CO28" s="187"/>
      <c r="CP28" s="187"/>
      <c r="CQ28" s="187">
        <f>BJ28</f>
        <v>35263.199999999997</v>
      </c>
      <c r="CR28" s="187"/>
      <c r="CS28" s="187"/>
      <c r="CT28" s="187"/>
      <c r="CU28" s="187"/>
      <c r="CV28" s="187"/>
      <c r="CW28" s="187"/>
      <c r="CX28" s="187"/>
      <c r="CY28" s="187"/>
      <c r="CZ28" s="187"/>
      <c r="DA28" s="187"/>
      <c r="DB28" s="187"/>
      <c r="DC28" s="187"/>
      <c r="DD28" s="187"/>
      <c r="DE28" s="187"/>
      <c r="DF28" s="187"/>
      <c r="DG28" s="187"/>
      <c r="DH28" s="187"/>
      <c r="DI28" s="187"/>
      <c r="DJ28" s="187"/>
      <c r="DK28" s="187"/>
      <c r="DL28" s="187"/>
      <c r="DM28" s="181">
        <f>'[2]2024-2026 mjcc'!L41</f>
        <v>51168</v>
      </c>
      <c r="DN28" s="186">
        <f t="shared" si="38"/>
        <v>51168</v>
      </c>
      <c r="DO28" s="187"/>
      <c r="DP28" s="187"/>
      <c r="DQ28" s="187"/>
      <c r="DR28" s="187"/>
      <c r="DS28" s="187"/>
      <c r="DT28" s="187"/>
      <c r="DU28" s="187"/>
      <c r="DV28" s="187"/>
      <c r="DW28" s="187"/>
      <c r="DX28" s="187"/>
      <c r="DY28" s="187"/>
      <c r="DZ28" s="187"/>
      <c r="EA28" s="187"/>
      <c r="EB28" s="187"/>
      <c r="EC28" s="187"/>
      <c r="ED28" s="187"/>
      <c r="EE28" s="187"/>
      <c r="EF28" s="187"/>
      <c r="EG28" s="187"/>
      <c r="EH28" s="187"/>
      <c r="EI28" s="187"/>
      <c r="EJ28" s="187"/>
      <c r="EK28" s="187"/>
      <c r="EL28" s="187"/>
      <c r="EM28" s="187"/>
      <c r="EN28" s="187"/>
      <c r="EO28" s="187"/>
      <c r="EP28" s="187"/>
      <c r="EQ28" s="187"/>
      <c r="ER28" s="187"/>
      <c r="ES28" s="187"/>
      <c r="ET28" s="187">
        <f>DM28</f>
        <v>51168</v>
      </c>
      <c r="EU28" s="187"/>
      <c r="EV28" s="187"/>
      <c r="EW28" s="187"/>
      <c r="EX28" s="187"/>
      <c r="EY28" s="187"/>
      <c r="EZ28" s="187"/>
      <c r="FA28" s="187"/>
      <c r="FB28" s="187"/>
      <c r="FC28" s="187"/>
      <c r="FD28" s="187"/>
      <c r="FE28" s="187"/>
      <c r="FF28" s="187"/>
      <c r="FG28" s="187"/>
      <c r="FH28" s="187"/>
      <c r="FI28" s="187"/>
      <c r="FJ28" s="187"/>
      <c r="FK28" s="187"/>
      <c r="FL28" s="187"/>
      <c r="FM28" s="187"/>
      <c r="FN28" s="187"/>
      <c r="FO28" s="187"/>
      <c r="FP28" s="181">
        <f>'[2]2024-2026 mjcc'!M41</f>
        <v>51168</v>
      </c>
      <c r="FQ28" s="186">
        <f t="shared" si="41"/>
        <v>51168</v>
      </c>
      <c r="FR28" s="187"/>
      <c r="FS28" s="187"/>
      <c r="FT28" s="187"/>
      <c r="FU28" s="187"/>
      <c r="FV28" s="187"/>
      <c r="FW28" s="187"/>
      <c r="FX28" s="187"/>
      <c r="FY28" s="187"/>
      <c r="FZ28" s="187"/>
      <c r="GA28" s="187"/>
      <c r="GB28" s="187"/>
      <c r="GC28" s="187"/>
      <c r="GD28" s="187"/>
      <c r="GE28" s="187"/>
      <c r="GF28" s="187"/>
      <c r="GG28" s="187"/>
      <c r="GH28" s="187"/>
      <c r="GI28" s="187"/>
      <c r="GJ28" s="187"/>
      <c r="GK28" s="187"/>
      <c r="GL28" s="187"/>
      <c r="GM28" s="187"/>
      <c r="GN28" s="187"/>
      <c r="GO28" s="187"/>
      <c r="GP28" s="187"/>
      <c r="GQ28" s="187"/>
      <c r="GR28" s="187"/>
      <c r="GS28" s="187"/>
      <c r="GT28" s="187"/>
      <c r="GU28" s="187"/>
      <c r="GV28" s="187"/>
      <c r="GW28" s="187">
        <f>FP28</f>
        <v>51168</v>
      </c>
      <c r="GX28" s="187"/>
      <c r="GY28" s="187"/>
      <c r="GZ28" s="187"/>
      <c r="HA28" s="187"/>
      <c r="HB28" s="187"/>
      <c r="HC28" s="187"/>
      <c r="HD28" s="187"/>
      <c r="HE28" s="187"/>
      <c r="HF28" s="187"/>
      <c r="HG28" s="187"/>
      <c r="HH28" s="187"/>
      <c r="HI28" s="187"/>
      <c r="HJ28" s="187"/>
      <c r="HK28" s="187"/>
      <c r="HL28" s="187"/>
      <c r="HM28" s="187"/>
      <c r="HN28" s="187"/>
      <c r="HO28" s="187"/>
      <c r="HP28" s="187"/>
      <c r="HQ28" s="187"/>
      <c r="HR28" s="187"/>
      <c r="HS28" s="181">
        <f>'[2]2024-2026 mjcc'!N41</f>
        <v>51168</v>
      </c>
      <c r="HT28" s="186">
        <f t="shared" si="42"/>
        <v>51168</v>
      </c>
      <c r="HU28" s="187"/>
      <c r="HV28" s="187"/>
      <c r="HW28" s="187"/>
      <c r="HX28" s="187"/>
      <c r="HY28" s="187"/>
      <c r="HZ28" s="187"/>
      <c r="IA28" s="187"/>
      <c r="IB28" s="187"/>
      <c r="IC28" s="187"/>
      <c r="ID28" s="187"/>
      <c r="IE28" s="187"/>
      <c r="IF28" s="187"/>
      <c r="IG28" s="187"/>
      <c r="IH28" s="187"/>
      <c r="II28" s="187"/>
      <c r="IJ28" s="187"/>
      <c r="IK28" s="187"/>
      <c r="IL28" s="187"/>
      <c r="IM28" s="187"/>
      <c r="IN28" s="187"/>
      <c r="IO28" s="187"/>
      <c r="IP28" s="187"/>
      <c r="IQ28" s="187"/>
      <c r="IR28" s="187"/>
      <c r="IS28" s="187"/>
      <c r="IT28" s="187"/>
      <c r="IU28" s="187"/>
      <c r="IV28" s="187"/>
      <c r="IW28" s="187"/>
      <c r="IX28" s="187"/>
      <c r="IY28" s="187"/>
      <c r="IZ28" s="187">
        <f>HS28</f>
        <v>51168</v>
      </c>
      <c r="JA28" s="187"/>
      <c r="JB28" s="187"/>
      <c r="JC28" s="187"/>
      <c r="JD28" s="187"/>
      <c r="JE28" s="187"/>
      <c r="JF28" s="187"/>
      <c r="JG28" s="187"/>
      <c r="JH28" s="187"/>
      <c r="JI28" s="187"/>
      <c r="JJ28" s="187"/>
      <c r="JK28" s="187"/>
      <c r="JL28" s="187"/>
      <c r="JM28" s="187"/>
      <c r="JN28" s="187"/>
      <c r="JO28" s="187"/>
      <c r="JP28" s="187"/>
      <c r="JQ28" s="187"/>
      <c r="JR28" s="187"/>
      <c r="JS28" s="187"/>
      <c r="JT28" s="187"/>
      <c r="JU28" s="187"/>
    </row>
    <row r="29" spans="1:281" ht="38.25" x14ac:dyDescent="0.25">
      <c r="A29" s="185"/>
      <c r="B29" s="185" t="str">
        <f>'[2]2024-2026 mjcc'!H42</f>
        <v xml:space="preserve"> 11005</v>
      </c>
      <c r="C29" s="185" t="str">
        <f>'[2]2024-2026 mjcc'!I42</f>
        <v>Անօթևան անձանց կացարանով ապահովման և խնամքի տրամադրման ծառայություններ (Անօթևան մարդկանց համար ժամանակավոր օթևանի տրամադրման ծառայություններ)</v>
      </c>
      <c r="D29" s="185">
        <f>'[2]2024-2026 mjcc'!D29</f>
        <v>10</v>
      </c>
      <c r="E29" s="185" t="str">
        <f>'[2]2024-2026 mjcc'!E29</f>
        <v>07</v>
      </c>
      <c r="F29" s="185" t="str">
        <f>'[2]2024-2026 mjcc'!F29</f>
        <v>01</v>
      </c>
      <c r="G29" s="179">
        <f>'[2]2024-2026 mjcc'!J42</f>
        <v>62772.14</v>
      </c>
      <c r="H29" s="186">
        <f t="shared" si="37"/>
        <v>62772.14</v>
      </c>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7"/>
      <c r="AN29" s="187">
        <f>G29</f>
        <v>62772.14</v>
      </c>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4">
        <f>'[2]2024-2026 mjcc'!K42</f>
        <v>70762.399999999994</v>
      </c>
      <c r="BK29" s="186">
        <f t="shared" si="7"/>
        <v>70762.399999999994</v>
      </c>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f>BJ29</f>
        <v>70762.399999999994</v>
      </c>
      <c r="CR29" s="187"/>
      <c r="CS29" s="187"/>
      <c r="CT29" s="187"/>
      <c r="CU29" s="187"/>
      <c r="CV29" s="187"/>
      <c r="CW29" s="187"/>
      <c r="CX29" s="187"/>
      <c r="CY29" s="187"/>
      <c r="CZ29" s="187"/>
      <c r="DA29" s="187"/>
      <c r="DB29" s="187"/>
      <c r="DC29" s="187"/>
      <c r="DD29" s="187"/>
      <c r="DE29" s="187"/>
      <c r="DF29" s="187"/>
      <c r="DG29" s="187"/>
      <c r="DH29" s="187"/>
      <c r="DI29" s="187"/>
      <c r="DJ29" s="187"/>
      <c r="DK29" s="187"/>
      <c r="DL29" s="187"/>
      <c r="DM29" s="181">
        <f>'[2]2024-2026 mjcc'!L42</f>
        <v>222024.5</v>
      </c>
      <c r="DN29" s="186">
        <f t="shared" si="38"/>
        <v>222024.5</v>
      </c>
      <c r="DO29" s="187"/>
      <c r="DP29" s="187"/>
      <c r="DQ29" s="187"/>
      <c r="DR29" s="187"/>
      <c r="DS29" s="187"/>
      <c r="DT29" s="187"/>
      <c r="DU29" s="187"/>
      <c r="DV29" s="187"/>
      <c r="DW29" s="187"/>
      <c r="DX29" s="187"/>
      <c r="DY29" s="187"/>
      <c r="DZ29" s="187"/>
      <c r="EA29" s="187"/>
      <c r="EB29" s="187"/>
      <c r="EC29" s="187"/>
      <c r="ED29" s="187"/>
      <c r="EE29" s="187"/>
      <c r="EF29" s="187"/>
      <c r="EG29" s="187"/>
      <c r="EH29" s="187"/>
      <c r="EI29" s="187"/>
      <c r="EJ29" s="187"/>
      <c r="EK29" s="187"/>
      <c r="EL29" s="187"/>
      <c r="EM29" s="187"/>
      <c r="EN29" s="187"/>
      <c r="EO29" s="187"/>
      <c r="EP29" s="187"/>
      <c r="EQ29" s="187"/>
      <c r="ER29" s="187">
        <v>38592</v>
      </c>
      <c r="ES29" s="187"/>
      <c r="ET29" s="187">
        <f>DM29-ER29</f>
        <v>183432.5</v>
      </c>
      <c r="EU29" s="187"/>
      <c r="EV29" s="187"/>
      <c r="EW29" s="187"/>
      <c r="EX29" s="187"/>
      <c r="EY29" s="187"/>
      <c r="EZ29" s="187"/>
      <c r="FA29" s="187"/>
      <c r="FB29" s="187"/>
      <c r="FC29" s="187"/>
      <c r="FD29" s="187"/>
      <c r="FE29" s="187"/>
      <c r="FF29" s="187"/>
      <c r="FG29" s="187"/>
      <c r="FH29" s="187"/>
      <c r="FI29" s="187"/>
      <c r="FJ29" s="187"/>
      <c r="FK29" s="187"/>
      <c r="FL29" s="187"/>
      <c r="FM29" s="187"/>
      <c r="FN29" s="187"/>
      <c r="FO29" s="187"/>
      <c r="FP29" s="181">
        <f>'[2]2024-2026 mjcc'!M42</f>
        <v>222024.5</v>
      </c>
      <c r="FQ29" s="186">
        <f t="shared" si="41"/>
        <v>222024.5</v>
      </c>
      <c r="FR29" s="187"/>
      <c r="FS29" s="187"/>
      <c r="FT29" s="187"/>
      <c r="FU29" s="187"/>
      <c r="FV29" s="187"/>
      <c r="FW29" s="187"/>
      <c r="FX29" s="187"/>
      <c r="FY29" s="187"/>
      <c r="FZ29" s="187"/>
      <c r="GA29" s="187"/>
      <c r="GB29" s="187"/>
      <c r="GC29" s="187"/>
      <c r="GD29" s="187"/>
      <c r="GE29" s="187"/>
      <c r="GF29" s="187"/>
      <c r="GG29" s="187"/>
      <c r="GH29" s="187"/>
      <c r="GI29" s="187"/>
      <c r="GJ29" s="187"/>
      <c r="GK29" s="187"/>
      <c r="GL29" s="187"/>
      <c r="GM29" s="187"/>
      <c r="GN29" s="187"/>
      <c r="GO29" s="187"/>
      <c r="GP29" s="187"/>
      <c r="GQ29" s="187"/>
      <c r="GR29" s="187"/>
      <c r="GS29" s="187"/>
      <c r="GT29" s="187"/>
      <c r="GU29" s="187">
        <v>38592</v>
      </c>
      <c r="GV29" s="187"/>
      <c r="GW29" s="187">
        <f>FP29-GU29</f>
        <v>183432.5</v>
      </c>
      <c r="GX29" s="187"/>
      <c r="GY29" s="187"/>
      <c r="GZ29" s="187"/>
      <c r="HA29" s="187"/>
      <c r="HB29" s="187"/>
      <c r="HC29" s="187"/>
      <c r="HD29" s="187"/>
      <c r="HE29" s="187"/>
      <c r="HF29" s="187"/>
      <c r="HG29" s="187"/>
      <c r="HH29" s="187"/>
      <c r="HI29" s="187"/>
      <c r="HJ29" s="187"/>
      <c r="HK29" s="187"/>
      <c r="HL29" s="187"/>
      <c r="HM29" s="187"/>
      <c r="HN29" s="187"/>
      <c r="HO29" s="187"/>
      <c r="HP29" s="187"/>
      <c r="HQ29" s="187"/>
      <c r="HR29" s="187"/>
      <c r="HS29" s="181">
        <f>'[2]2024-2026 mjcc'!N42</f>
        <v>222024.5</v>
      </c>
      <c r="HT29" s="186">
        <f t="shared" si="42"/>
        <v>222024.5</v>
      </c>
      <c r="HU29" s="187"/>
      <c r="HV29" s="187"/>
      <c r="HW29" s="187"/>
      <c r="HX29" s="187"/>
      <c r="HY29" s="187"/>
      <c r="HZ29" s="187"/>
      <c r="IA29" s="187"/>
      <c r="IB29" s="187"/>
      <c r="IC29" s="187"/>
      <c r="ID29" s="187"/>
      <c r="IE29" s="187"/>
      <c r="IF29" s="187"/>
      <c r="IG29" s="187"/>
      <c r="IH29" s="187"/>
      <c r="II29" s="187"/>
      <c r="IJ29" s="187"/>
      <c r="IK29" s="187"/>
      <c r="IL29" s="187"/>
      <c r="IM29" s="187"/>
      <c r="IN29" s="187"/>
      <c r="IO29" s="187"/>
      <c r="IP29" s="187"/>
      <c r="IQ29" s="187"/>
      <c r="IR29" s="187"/>
      <c r="IS29" s="187"/>
      <c r="IT29" s="187"/>
      <c r="IU29" s="187"/>
      <c r="IV29" s="187"/>
      <c r="IW29" s="187"/>
      <c r="IX29" s="187">
        <v>38592</v>
      </c>
      <c r="IY29" s="187"/>
      <c r="IZ29" s="187">
        <f>HS29-IX29</f>
        <v>183432.5</v>
      </c>
      <c r="JA29" s="187"/>
      <c r="JB29" s="187"/>
      <c r="JC29" s="187"/>
      <c r="JD29" s="187"/>
      <c r="JE29" s="187"/>
      <c r="JF29" s="187"/>
      <c r="JG29" s="187"/>
      <c r="JH29" s="187"/>
      <c r="JI29" s="187"/>
      <c r="JJ29" s="187"/>
      <c r="JK29" s="187"/>
      <c r="JL29" s="187"/>
      <c r="JM29" s="187"/>
      <c r="JN29" s="187"/>
      <c r="JO29" s="187"/>
      <c r="JP29" s="187"/>
      <c r="JQ29" s="187"/>
      <c r="JR29" s="187"/>
      <c r="JS29" s="187"/>
      <c r="JT29" s="187"/>
      <c r="JU29" s="187"/>
    </row>
    <row r="30" spans="1:281" ht="38.25" x14ac:dyDescent="0.25">
      <c r="A30" s="185"/>
      <c r="B30" s="185">
        <f>'[2]2024-2026 mjcc'!H43</f>
        <v>32007</v>
      </c>
      <c r="C30" s="185" t="str">
        <f>'[2]2024-2026 mjcc'!I43</f>
        <v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v>
      </c>
      <c r="D30" s="185">
        <f>'[2]2024-2026 mjcc'!D34</f>
        <v>10</v>
      </c>
      <c r="E30" s="185" t="str">
        <f>'[2]2024-2026 mjcc'!E34</f>
        <v>04</v>
      </c>
      <c r="F30" s="185" t="str">
        <f>'[2]2024-2026 mjcc'!F34</f>
        <v>01</v>
      </c>
      <c r="G30" s="179">
        <f>'[2]2024-2026 mjcc'!J43</f>
        <v>0</v>
      </c>
      <c r="H30" s="186">
        <f t="shared" si="37"/>
        <v>0</v>
      </c>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f>G30</f>
        <v>0</v>
      </c>
      <c r="BJ30" s="184">
        <f>'[2]2024-2026 mjcc'!K43</f>
        <v>118241.5</v>
      </c>
      <c r="BK30" s="186">
        <f t="shared" si="7"/>
        <v>118241.5</v>
      </c>
      <c r="BL30" s="187"/>
      <c r="BM30" s="187"/>
      <c r="BN30" s="187"/>
      <c r="BO30" s="187"/>
      <c r="BP30" s="187"/>
      <c r="BQ30" s="187"/>
      <c r="BR30" s="187"/>
      <c r="BS30" s="187"/>
      <c r="BT30" s="187"/>
      <c r="BU30" s="187"/>
      <c r="BV30" s="187"/>
      <c r="BW30" s="187"/>
      <c r="BX30" s="187"/>
      <c r="BY30" s="187"/>
      <c r="BZ30" s="187"/>
      <c r="CA30" s="187"/>
      <c r="CB30" s="187"/>
      <c r="CC30" s="187"/>
      <c r="CD30" s="187"/>
      <c r="CE30" s="187"/>
      <c r="CF30" s="187"/>
      <c r="CG30" s="187"/>
      <c r="CH30" s="187"/>
      <c r="CI30" s="187"/>
      <c r="CJ30" s="187"/>
      <c r="CK30" s="187"/>
      <c r="CL30" s="187"/>
      <c r="CM30" s="187"/>
      <c r="CN30" s="187"/>
      <c r="CO30" s="187"/>
      <c r="CP30" s="187"/>
      <c r="CQ30" s="187"/>
      <c r="CR30" s="187"/>
      <c r="CS30" s="187"/>
      <c r="CT30" s="187"/>
      <c r="CU30" s="187"/>
      <c r="CV30" s="187"/>
      <c r="CW30" s="187"/>
      <c r="CX30" s="187"/>
      <c r="CY30" s="187"/>
      <c r="CZ30" s="187"/>
      <c r="DA30" s="187"/>
      <c r="DB30" s="187"/>
      <c r="DC30" s="187"/>
      <c r="DD30" s="187"/>
      <c r="DE30" s="187"/>
      <c r="DF30" s="187"/>
      <c r="DG30" s="187"/>
      <c r="DH30" s="187"/>
      <c r="DI30" s="187"/>
      <c r="DJ30" s="187"/>
      <c r="DK30" s="187"/>
      <c r="DL30" s="187">
        <f>BJ30</f>
        <v>118241.5</v>
      </c>
      <c r="DM30" s="181">
        <f>'[2]2024-2026 mjcc'!L43</f>
        <v>1323000</v>
      </c>
      <c r="DN30" s="186">
        <f t="shared" si="38"/>
        <v>1323000</v>
      </c>
      <c r="DO30" s="187"/>
      <c r="DP30" s="187"/>
      <c r="DQ30" s="187"/>
      <c r="DR30" s="187"/>
      <c r="DS30" s="187"/>
      <c r="DT30" s="187"/>
      <c r="DU30" s="187"/>
      <c r="DV30" s="187"/>
      <c r="DW30" s="187"/>
      <c r="DX30" s="187"/>
      <c r="DY30" s="187"/>
      <c r="DZ30" s="187"/>
      <c r="EA30" s="187"/>
      <c r="EB30" s="187"/>
      <c r="EC30" s="187"/>
      <c r="ED30" s="187"/>
      <c r="EE30" s="187"/>
      <c r="EF30" s="187"/>
      <c r="EG30" s="187"/>
      <c r="EH30" s="187"/>
      <c r="EI30" s="187"/>
      <c r="EJ30" s="187"/>
      <c r="EK30" s="187"/>
      <c r="EL30" s="187"/>
      <c r="EM30" s="187"/>
      <c r="EN30" s="187"/>
      <c r="EO30" s="187"/>
      <c r="EP30" s="187"/>
      <c r="EQ30" s="187"/>
      <c r="ER30" s="187"/>
      <c r="ES30" s="187"/>
      <c r="ET30" s="187"/>
      <c r="EU30" s="187"/>
      <c r="EV30" s="187"/>
      <c r="EW30" s="187"/>
      <c r="EX30" s="187"/>
      <c r="EY30" s="187"/>
      <c r="EZ30" s="187"/>
      <c r="FA30" s="187"/>
      <c r="FB30" s="187"/>
      <c r="FC30" s="187"/>
      <c r="FD30" s="187"/>
      <c r="FE30" s="187"/>
      <c r="FF30" s="187"/>
      <c r="FG30" s="187"/>
      <c r="FH30" s="187"/>
      <c r="FI30" s="187"/>
      <c r="FJ30" s="187"/>
      <c r="FK30" s="187"/>
      <c r="FL30" s="187"/>
      <c r="FM30" s="187"/>
      <c r="FN30" s="187"/>
      <c r="FO30" s="187">
        <f>DM30</f>
        <v>1323000</v>
      </c>
      <c r="FP30" s="181">
        <f>'[2]2024-2026 mjcc'!M43</f>
        <v>1008000</v>
      </c>
      <c r="FQ30" s="186">
        <f t="shared" si="41"/>
        <v>1008000</v>
      </c>
      <c r="FR30" s="187"/>
      <c r="FS30" s="187"/>
      <c r="FT30" s="187"/>
      <c r="FU30" s="187"/>
      <c r="FV30" s="187"/>
      <c r="FW30" s="187"/>
      <c r="FX30" s="187"/>
      <c r="FY30" s="187"/>
      <c r="FZ30" s="187"/>
      <c r="GA30" s="187"/>
      <c r="GB30" s="187"/>
      <c r="GC30" s="187"/>
      <c r="GD30" s="187"/>
      <c r="GE30" s="187"/>
      <c r="GF30" s="187"/>
      <c r="GG30" s="187"/>
      <c r="GH30" s="187"/>
      <c r="GI30" s="187"/>
      <c r="GJ30" s="187"/>
      <c r="GK30" s="187"/>
      <c r="GL30" s="187"/>
      <c r="GM30" s="187"/>
      <c r="GN30" s="187"/>
      <c r="GO30" s="187"/>
      <c r="GP30" s="187"/>
      <c r="GQ30" s="187"/>
      <c r="GR30" s="187"/>
      <c r="GS30" s="187"/>
      <c r="GT30" s="187"/>
      <c r="GU30" s="187"/>
      <c r="GV30" s="187"/>
      <c r="GW30" s="187"/>
      <c r="GX30" s="187"/>
      <c r="GY30" s="187"/>
      <c r="GZ30" s="187"/>
      <c r="HA30" s="187"/>
      <c r="HB30" s="187"/>
      <c r="HC30" s="187"/>
      <c r="HD30" s="187"/>
      <c r="HE30" s="187"/>
      <c r="HF30" s="187"/>
      <c r="HG30" s="187"/>
      <c r="HH30" s="187"/>
      <c r="HI30" s="187"/>
      <c r="HJ30" s="187"/>
      <c r="HK30" s="187"/>
      <c r="HL30" s="187"/>
      <c r="HM30" s="187"/>
      <c r="HN30" s="187"/>
      <c r="HO30" s="187"/>
      <c r="HP30" s="187"/>
      <c r="HQ30" s="187"/>
      <c r="HR30" s="187">
        <f>FP30</f>
        <v>1008000</v>
      </c>
      <c r="HS30" s="181">
        <f>'[2]2024-2026 mjcc'!N43</f>
        <v>1165000</v>
      </c>
      <c r="HT30" s="186">
        <f t="shared" si="42"/>
        <v>1165000</v>
      </c>
      <c r="HU30" s="187"/>
      <c r="HV30" s="187"/>
      <c r="HW30" s="187"/>
      <c r="HX30" s="187"/>
      <c r="HY30" s="187"/>
      <c r="HZ30" s="187"/>
      <c r="IA30" s="187"/>
      <c r="IB30" s="187"/>
      <c r="IC30" s="187"/>
      <c r="ID30" s="187"/>
      <c r="IE30" s="187"/>
      <c r="IF30" s="187"/>
      <c r="IG30" s="187"/>
      <c r="IH30" s="187"/>
      <c r="II30" s="187"/>
      <c r="IJ30" s="187"/>
      <c r="IK30" s="187"/>
      <c r="IL30" s="187"/>
      <c r="IM30" s="187"/>
      <c r="IN30" s="187"/>
      <c r="IO30" s="187"/>
      <c r="IP30" s="187"/>
      <c r="IQ30" s="187"/>
      <c r="IR30" s="187"/>
      <c r="IS30" s="187"/>
      <c r="IT30" s="187"/>
      <c r="IU30" s="187"/>
      <c r="IV30" s="187"/>
      <c r="IW30" s="187"/>
      <c r="IX30" s="187"/>
      <c r="IY30" s="187"/>
      <c r="IZ30" s="187"/>
      <c r="JA30" s="187"/>
      <c r="JB30" s="187"/>
      <c r="JC30" s="187"/>
      <c r="JD30" s="187"/>
      <c r="JE30" s="187"/>
      <c r="JF30" s="187"/>
      <c r="JG30" s="187"/>
      <c r="JH30" s="187"/>
      <c r="JI30" s="187"/>
      <c r="JJ30" s="187"/>
      <c r="JK30" s="187"/>
      <c r="JL30" s="187"/>
      <c r="JM30" s="187"/>
      <c r="JN30" s="187"/>
      <c r="JO30" s="187"/>
      <c r="JP30" s="187"/>
      <c r="JQ30" s="187"/>
      <c r="JR30" s="187"/>
      <c r="JS30" s="187"/>
      <c r="JT30" s="187"/>
      <c r="JU30" s="187">
        <f>HS30</f>
        <v>1165000</v>
      </c>
    </row>
    <row r="31" spans="1:281" x14ac:dyDescent="0.25">
      <c r="A31" s="182">
        <f>'[2]2024-2026 mjcc'!G44</f>
        <v>1068</v>
      </c>
      <c r="B31" s="182"/>
      <c r="C31" s="182" t="str">
        <f>'[2]2024-2026 mjcc'!I44</f>
        <v xml:space="preserve"> Ժողովրդագրական վիճակի բարելավում </v>
      </c>
      <c r="D31" s="182"/>
      <c r="E31" s="182"/>
      <c r="F31" s="182"/>
      <c r="G31" s="183">
        <f>'[2]2024-2026 mjcc'!J44</f>
        <v>39896638.141043663</v>
      </c>
      <c r="H31" s="188">
        <f>SUM(H32:H36)</f>
        <v>39896638.141043663</v>
      </c>
      <c r="I31" s="188">
        <f t="shared" ref="I31:BI31" si="43">SUM(I32:I36)</f>
        <v>0</v>
      </c>
      <c r="J31" s="188">
        <f t="shared" si="43"/>
        <v>0</v>
      </c>
      <c r="K31" s="188">
        <f t="shared" si="43"/>
        <v>0</v>
      </c>
      <c r="L31" s="188">
        <f t="shared" si="43"/>
        <v>0</v>
      </c>
      <c r="M31" s="188">
        <f t="shared" si="43"/>
        <v>0</v>
      </c>
      <c r="N31" s="188">
        <f t="shared" si="43"/>
        <v>0</v>
      </c>
      <c r="O31" s="188">
        <f t="shared" si="43"/>
        <v>36878.980000000003</v>
      </c>
      <c r="P31" s="188">
        <f t="shared" si="43"/>
        <v>0</v>
      </c>
      <c r="Q31" s="188">
        <f t="shared" si="43"/>
        <v>0</v>
      </c>
      <c r="R31" s="188">
        <f t="shared" si="43"/>
        <v>0</v>
      </c>
      <c r="S31" s="188">
        <f t="shared" si="43"/>
        <v>0</v>
      </c>
      <c r="T31" s="188">
        <f t="shared" si="43"/>
        <v>0</v>
      </c>
      <c r="U31" s="188">
        <f t="shared" si="43"/>
        <v>0</v>
      </c>
      <c r="V31" s="188">
        <f t="shared" si="43"/>
        <v>0</v>
      </c>
      <c r="W31" s="188">
        <f t="shared" si="43"/>
        <v>0</v>
      </c>
      <c r="X31" s="188">
        <f t="shared" si="43"/>
        <v>0</v>
      </c>
      <c r="Y31" s="188">
        <f t="shared" si="43"/>
        <v>0</v>
      </c>
      <c r="Z31" s="188">
        <f t="shared" si="43"/>
        <v>0</v>
      </c>
      <c r="AA31" s="188">
        <f t="shared" si="43"/>
        <v>0</v>
      </c>
      <c r="AB31" s="188">
        <f t="shared" si="43"/>
        <v>0</v>
      </c>
      <c r="AC31" s="188">
        <f t="shared" si="43"/>
        <v>0</v>
      </c>
      <c r="AD31" s="188">
        <f t="shared" si="43"/>
        <v>0</v>
      </c>
      <c r="AE31" s="188">
        <f t="shared" si="43"/>
        <v>0</v>
      </c>
      <c r="AF31" s="188">
        <f t="shared" si="43"/>
        <v>0</v>
      </c>
      <c r="AG31" s="188">
        <f t="shared" si="43"/>
        <v>0</v>
      </c>
      <c r="AH31" s="188">
        <f t="shared" si="43"/>
        <v>0</v>
      </c>
      <c r="AI31" s="188">
        <f t="shared" si="43"/>
        <v>0</v>
      </c>
      <c r="AJ31" s="188">
        <f t="shared" si="43"/>
        <v>0</v>
      </c>
      <c r="AK31" s="188">
        <f t="shared" si="43"/>
        <v>0</v>
      </c>
      <c r="AL31" s="188">
        <f t="shared" si="43"/>
        <v>0</v>
      </c>
      <c r="AM31" s="188">
        <f t="shared" si="43"/>
        <v>0</v>
      </c>
      <c r="AN31" s="188">
        <f t="shared" si="43"/>
        <v>0</v>
      </c>
      <c r="AO31" s="188">
        <f t="shared" si="43"/>
        <v>0</v>
      </c>
      <c r="AP31" s="188">
        <f t="shared" si="43"/>
        <v>0</v>
      </c>
      <c r="AQ31" s="188">
        <f t="shared" si="43"/>
        <v>0</v>
      </c>
      <c r="AR31" s="188">
        <f t="shared" si="43"/>
        <v>0</v>
      </c>
      <c r="AS31" s="188">
        <f t="shared" si="43"/>
        <v>15356305.001043668</v>
      </c>
      <c r="AT31" s="188">
        <f t="shared" si="43"/>
        <v>22403454.16</v>
      </c>
      <c r="AU31" s="188">
        <f t="shared" si="43"/>
        <v>0</v>
      </c>
      <c r="AV31" s="188">
        <f t="shared" si="43"/>
        <v>0</v>
      </c>
      <c r="AW31" s="188">
        <f t="shared" si="43"/>
        <v>0</v>
      </c>
      <c r="AX31" s="188">
        <f t="shared" si="43"/>
        <v>0</v>
      </c>
      <c r="AY31" s="188">
        <f t="shared" si="43"/>
        <v>2100000</v>
      </c>
      <c r="AZ31" s="188">
        <f t="shared" si="43"/>
        <v>0</v>
      </c>
      <c r="BA31" s="188">
        <f t="shared" si="43"/>
        <v>0</v>
      </c>
      <c r="BB31" s="188">
        <f t="shared" si="43"/>
        <v>0</v>
      </c>
      <c r="BC31" s="188">
        <f t="shared" si="43"/>
        <v>0</v>
      </c>
      <c r="BD31" s="188">
        <f t="shared" si="43"/>
        <v>0</v>
      </c>
      <c r="BE31" s="188">
        <f t="shared" si="43"/>
        <v>0</v>
      </c>
      <c r="BF31" s="188">
        <f t="shared" si="43"/>
        <v>0</v>
      </c>
      <c r="BG31" s="188">
        <f t="shared" si="43"/>
        <v>0</v>
      </c>
      <c r="BH31" s="188">
        <f t="shared" si="43"/>
        <v>0</v>
      </c>
      <c r="BI31" s="188">
        <f t="shared" si="43"/>
        <v>0</v>
      </c>
      <c r="BJ31" s="184">
        <f>'[2]2024-2026 mjcc'!K44</f>
        <v>51295977.799999997</v>
      </c>
      <c r="BK31" s="188">
        <f>SUM(BK32:BK36)</f>
        <v>51295977.799999997</v>
      </c>
      <c r="BL31" s="188">
        <f t="shared" ref="BL31:DL31" si="44">SUM(BL32:BL36)</f>
        <v>0</v>
      </c>
      <c r="BM31" s="188">
        <f t="shared" si="44"/>
        <v>0</v>
      </c>
      <c r="BN31" s="188">
        <f t="shared" si="44"/>
        <v>0</v>
      </c>
      <c r="BO31" s="188">
        <f t="shared" si="44"/>
        <v>0</v>
      </c>
      <c r="BP31" s="188">
        <f t="shared" si="44"/>
        <v>0</v>
      </c>
      <c r="BQ31" s="188">
        <f t="shared" si="44"/>
        <v>0</v>
      </c>
      <c r="BR31" s="188">
        <f t="shared" si="44"/>
        <v>26338</v>
      </c>
      <c r="BS31" s="188">
        <f t="shared" si="44"/>
        <v>0</v>
      </c>
      <c r="BT31" s="188">
        <f t="shared" si="44"/>
        <v>0</v>
      </c>
      <c r="BU31" s="188">
        <f t="shared" si="44"/>
        <v>0</v>
      </c>
      <c r="BV31" s="188">
        <f t="shared" si="44"/>
        <v>0</v>
      </c>
      <c r="BW31" s="188">
        <f t="shared" si="44"/>
        <v>0</v>
      </c>
      <c r="BX31" s="188">
        <f t="shared" si="44"/>
        <v>0</v>
      </c>
      <c r="BY31" s="188">
        <f t="shared" si="44"/>
        <v>0</v>
      </c>
      <c r="BZ31" s="188">
        <f t="shared" si="44"/>
        <v>0</v>
      </c>
      <c r="CA31" s="188">
        <f t="shared" si="44"/>
        <v>0</v>
      </c>
      <c r="CB31" s="188">
        <f t="shared" si="44"/>
        <v>0</v>
      </c>
      <c r="CC31" s="188">
        <f t="shared" si="44"/>
        <v>0</v>
      </c>
      <c r="CD31" s="188">
        <f t="shared" si="44"/>
        <v>0</v>
      </c>
      <c r="CE31" s="188">
        <f t="shared" si="44"/>
        <v>0</v>
      </c>
      <c r="CF31" s="188">
        <f t="shared" si="44"/>
        <v>0</v>
      </c>
      <c r="CG31" s="188">
        <f t="shared" si="44"/>
        <v>0</v>
      </c>
      <c r="CH31" s="188">
        <f t="shared" si="44"/>
        <v>0</v>
      </c>
      <c r="CI31" s="188">
        <f t="shared" si="44"/>
        <v>0</v>
      </c>
      <c r="CJ31" s="188">
        <f t="shared" si="44"/>
        <v>0</v>
      </c>
      <c r="CK31" s="188">
        <f t="shared" si="44"/>
        <v>0</v>
      </c>
      <c r="CL31" s="188">
        <f t="shared" si="44"/>
        <v>0</v>
      </c>
      <c r="CM31" s="188">
        <f t="shared" si="44"/>
        <v>0</v>
      </c>
      <c r="CN31" s="188">
        <f t="shared" si="44"/>
        <v>0</v>
      </c>
      <c r="CO31" s="188">
        <f t="shared" si="44"/>
        <v>0</v>
      </c>
      <c r="CP31" s="188">
        <f t="shared" si="44"/>
        <v>0</v>
      </c>
      <c r="CQ31" s="188">
        <f t="shared" si="44"/>
        <v>0</v>
      </c>
      <c r="CR31" s="188">
        <f t="shared" si="44"/>
        <v>0</v>
      </c>
      <c r="CS31" s="188">
        <f t="shared" si="44"/>
        <v>0</v>
      </c>
      <c r="CT31" s="188">
        <f t="shared" si="44"/>
        <v>0</v>
      </c>
      <c r="CU31" s="188">
        <f t="shared" si="44"/>
        <v>0</v>
      </c>
      <c r="CV31" s="188">
        <f t="shared" si="44"/>
        <v>20350684.800000001</v>
      </c>
      <c r="CW31" s="188">
        <f t="shared" si="44"/>
        <v>29628200</v>
      </c>
      <c r="CX31" s="188">
        <f t="shared" si="44"/>
        <v>0</v>
      </c>
      <c r="CY31" s="188">
        <f t="shared" si="44"/>
        <v>0</v>
      </c>
      <c r="CZ31" s="188">
        <f t="shared" si="44"/>
        <v>0</v>
      </c>
      <c r="DA31" s="188">
        <f t="shared" si="44"/>
        <v>0</v>
      </c>
      <c r="DB31" s="188">
        <f t="shared" si="44"/>
        <v>1290755</v>
      </c>
      <c r="DC31" s="188">
        <f t="shared" si="44"/>
        <v>0</v>
      </c>
      <c r="DD31" s="188">
        <f t="shared" si="44"/>
        <v>0</v>
      </c>
      <c r="DE31" s="188">
        <f t="shared" si="44"/>
        <v>0</v>
      </c>
      <c r="DF31" s="188">
        <f t="shared" si="44"/>
        <v>0</v>
      </c>
      <c r="DG31" s="188">
        <f t="shared" si="44"/>
        <v>0</v>
      </c>
      <c r="DH31" s="188">
        <f t="shared" si="44"/>
        <v>0</v>
      </c>
      <c r="DI31" s="188">
        <f t="shared" si="44"/>
        <v>0</v>
      </c>
      <c r="DJ31" s="188">
        <f t="shared" si="44"/>
        <v>0</v>
      </c>
      <c r="DK31" s="188">
        <f t="shared" si="44"/>
        <v>0</v>
      </c>
      <c r="DL31" s="188">
        <f t="shared" si="44"/>
        <v>0</v>
      </c>
      <c r="DM31" s="181">
        <f>'[2]2024-2026 mjcc'!L44</f>
        <v>65923084.600000001</v>
      </c>
      <c r="DN31" s="188">
        <f>SUM(DN32:DN36)</f>
        <v>65923084.600000001</v>
      </c>
      <c r="DO31" s="188">
        <f t="shared" ref="DO31:FO31" si="45">SUM(DO32:DO36)</f>
        <v>0</v>
      </c>
      <c r="DP31" s="188">
        <f t="shared" si="45"/>
        <v>0</v>
      </c>
      <c r="DQ31" s="188">
        <f t="shared" si="45"/>
        <v>0</v>
      </c>
      <c r="DR31" s="188">
        <f t="shared" si="45"/>
        <v>0</v>
      </c>
      <c r="DS31" s="188">
        <f t="shared" si="45"/>
        <v>0</v>
      </c>
      <c r="DT31" s="188">
        <f t="shared" si="45"/>
        <v>0</v>
      </c>
      <c r="DU31" s="188">
        <f t="shared" si="45"/>
        <v>12831</v>
      </c>
      <c r="DV31" s="188">
        <f t="shared" si="45"/>
        <v>0</v>
      </c>
      <c r="DW31" s="188">
        <f t="shared" si="45"/>
        <v>0</v>
      </c>
      <c r="DX31" s="188">
        <f t="shared" si="45"/>
        <v>0</v>
      </c>
      <c r="DY31" s="188">
        <f t="shared" si="45"/>
        <v>0</v>
      </c>
      <c r="DZ31" s="188">
        <f t="shared" si="45"/>
        <v>0</v>
      </c>
      <c r="EA31" s="188">
        <f t="shared" si="45"/>
        <v>0</v>
      </c>
      <c r="EB31" s="188">
        <f t="shared" si="45"/>
        <v>0</v>
      </c>
      <c r="EC31" s="188">
        <f t="shared" si="45"/>
        <v>0</v>
      </c>
      <c r="ED31" s="188">
        <f t="shared" si="45"/>
        <v>0</v>
      </c>
      <c r="EE31" s="188">
        <f t="shared" si="45"/>
        <v>0</v>
      </c>
      <c r="EF31" s="188">
        <f t="shared" si="45"/>
        <v>0</v>
      </c>
      <c r="EG31" s="188">
        <f t="shared" si="45"/>
        <v>0</v>
      </c>
      <c r="EH31" s="188">
        <f t="shared" si="45"/>
        <v>0</v>
      </c>
      <c r="EI31" s="188">
        <f t="shared" si="45"/>
        <v>0</v>
      </c>
      <c r="EJ31" s="188">
        <f t="shared" si="45"/>
        <v>0</v>
      </c>
      <c r="EK31" s="188">
        <f t="shared" si="45"/>
        <v>0</v>
      </c>
      <c r="EL31" s="188">
        <f t="shared" si="45"/>
        <v>0</v>
      </c>
      <c r="EM31" s="188">
        <f t="shared" si="45"/>
        <v>0</v>
      </c>
      <c r="EN31" s="188">
        <f t="shared" si="45"/>
        <v>0</v>
      </c>
      <c r="EO31" s="188">
        <f t="shared" si="45"/>
        <v>0</v>
      </c>
      <c r="EP31" s="188">
        <f t="shared" si="45"/>
        <v>0</v>
      </c>
      <c r="EQ31" s="188">
        <f t="shared" si="45"/>
        <v>0</v>
      </c>
      <c r="ER31" s="188">
        <f t="shared" si="45"/>
        <v>0</v>
      </c>
      <c r="ES31" s="188">
        <f t="shared" si="45"/>
        <v>0</v>
      </c>
      <c r="ET31" s="188">
        <f t="shared" si="45"/>
        <v>0</v>
      </c>
      <c r="EU31" s="188">
        <f t="shared" si="45"/>
        <v>0</v>
      </c>
      <c r="EV31" s="188">
        <f t="shared" si="45"/>
        <v>0</v>
      </c>
      <c r="EW31" s="188">
        <f t="shared" si="45"/>
        <v>0</v>
      </c>
      <c r="EX31" s="188">
        <f t="shared" si="45"/>
        <v>0</v>
      </c>
      <c r="EY31" s="188">
        <f t="shared" si="45"/>
        <v>28019853.600000001</v>
      </c>
      <c r="EZ31" s="188">
        <f t="shared" si="45"/>
        <v>37683400</v>
      </c>
      <c r="FA31" s="188">
        <f t="shared" si="45"/>
        <v>0</v>
      </c>
      <c r="FB31" s="188">
        <f t="shared" si="45"/>
        <v>0</v>
      </c>
      <c r="FC31" s="188">
        <f t="shared" si="45"/>
        <v>0</v>
      </c>
      <c r="FD31" s="188">
        <f t="shared" si="45"/>
        <v>0</v>
      </c>
      <c r="FE31" s="188">
        <f t="shared" si="45"/>
        <v>207000</v>
      </c>
      <c r="FF31" s="188">
        <f t="shared" si="45"/>
        <v>0</v>
      </c>
      <c r="FG31" s="188">
        <f t="shared" si="45"/>
        <v>0</v>
      </c>
      <c r="FH31" s="188">
        <f t="shared" si="45"/>
        <v>0</v>
      </c>
      <c r="FI31" s="188">
        <f t="shared" si="45"/>
        <v>0</v>
      </c>
      <c r="FJ31" s="188">
        <f t="shared" si="45"/>
        <v>0</v>
      </c>
      <c r="FK31" s="188">
        <f t="shared" si="45"/>
        <v>0</v>
      </c>
      <c r="FL31" s="188">
        <f t="shared" si="45"/>
        <v>0</v>
      </c>
      <c r="FM31" s="188">
        <f t="shared" si="45"/>
        <v>0</v>
      </c>
      <c r="FN31" s="188">
        <f t="shared" si="45"/>
        <v>0</v>
      </c>
      <c r="FO31" s="188">
        <f t="shared" si="45"/>
        <v>0</v>
      </c>
      <c r="FP31" s="181">
        <f>'[2]2024-2026 mjcc'!M44</f>
        <v>78204340</v>
      </c>
      <c r="FQ31" s="188">
        <f>SUM(FQ32:FQ36)</f>
        <v>78204340</v>
      </c>
      <c r="FR31" s="188">
        <f t="shared" ref="FR31:HR31" si="46">SUM(FR32:FR36)</f>
        <v>0</v>
      </c>
      <c r="FS31" s="188">
        <f t="shared" si="46"/>
        <v>0</v>
      </c>
      <c r="FT31" s="188">
        <f t="shared" si="46"/>
        <v>0</v>
      </c>
      <c r="FU31" s="188">
        <f t="shared" si="46"/>
        <v>0</v>
      </c>
      <c r="FV31" s="188">
        <f t="shared" si="46"/>
        <v>0</v>
      </c>
      <c r="FW31" s="188">
        <f t="shared" si="46"/>
        <v>0</v>
      </c>
      <c r="FX31" s="188">
        <f t="shared" si="46"/>
        <v>10005</v>
      </c>
      <c r="FY31" s="188">
        <f t="shared" si="46"/>
        <v>0</v>
      </c>
      <c r="FZ31" s="188">
        <f t="shared" si="46"/>
        <v>0</v>
      </c>
      <c r="GA31" s="188">
        <f t="shared" si="46"/>
        <v>0</v>
      </c>
      <c r="GB31" s="188">
        <f t="shared" si="46"/>
        <v>0</v>
      </c>
      <c r="GC31" s="188">
        <f t="shared" si="46"/>
        <v>0</v>
      </c>
      <c r="GD31" s="188">
        <f t="shared" si="46"/>
        <v>0</v>
      </c>
      <c r="GE31" s="188">
        <f t="shared" si="46"/>
        <v>0</v>
      </c>
      <c r="GF31" s="188">
        <f t="shared" si="46"/>
        <v>0</v>
      </c>
      <c r="GG31" s="188">
        <f t="shared" si="46"/>
        <v>0</v>
      </c>
      <c r="GH31" s="188">
        <f t="shared" si="46"/>
        <v>0</v>
      </c>
      <c r="GI31" s="188">
        <f t="shared" si="46"/>
        <v>0</v>
      </c>
      <c r="GJ31" s="188">
        <f t="shared" si="46"/>
        <v>0</v>
      </c>
      <c r="GK31" s="188">
        <f t="shared" si="46"/>
        <v>0</v>
      </c>
      <c r="GL31" s="188">
        <f t="shared" si="46"/>
        <v>0</v>
      </c>
      <c r="GM31" s="188">
        <f t="shared" si="46"/>
        <v>0</v>
      </c>
      <c r="GN31" s="188">
        <f t="shared" si="46"/>
        <v>0</v>
      </c>
      <c r="GO31" s="188">
        <f t="shared" si="46"/>
        <v>0</v>
      </c>
      <c r="GP31" s="188">
        <f t="shared" si="46"/>
        <v>0</v>
      </c>
      <c r="GQ31" s="188">
        <f t="shared" si="46"/>
        <v>0</v>
      </c>
      <c r="GR31" s="188">
        <f t="shared" si="46"/>
        <v>0</v>
      </c>
      <c r="GS31" s="188">
        <f t="shared" si="46"/>
        <v>0</v>
      </c>
      <c r="GT31" s="188">
        <f t="shared" si="46"/>
        <v>0</v>
      </c>
      <c r="GU31" s="188">
        <f t="shared" si="46"/>
        <v>0</v>
      </c>
      <c r="GV31" s="188">
        <f t="shared" si="46"/>
        <v>0</v>
      </c>
      <c r="GW31" s="188">
        <f t="shared" si="46"/>
        <v>0</v>
      </c>
      <c r="GX31" s="188">
        <f t="shared" si="46"/>
        <v>0</v>
      </c>
      <c r="GY31" s="188">
        <f t="shared" si="46"/>
        <v>0</v>
      </c>
      <c r="GZ31" s="188">
        <f t="shared" si="46"/>
        <v>0</v>
      </c>
      <c r="HA31" s="188">
        <f t="shared" si="46"/>
        <v>0</v>
      </c>
      <c r="HB31" s="188">
        <f t="shared" si="46"/>
        <v>31594335</v>
      </c>
      <c r="HC31" s="188">
        <f t="shared" si="46"/>
        <v>46519000</v>
      </c>
      <c r="HD31" s="188">
        <f t="shared" si="46"/>
        <v>0</v>
      </c>
      <c r="HE31" s="188">
        <f t="shared" si="46"/>
        <v>0</v>
      </c>
      <c r="HF31" s="188">
        <f t="shared" si="46"/>
        <v>0</v>
      </c>
      <c r="HG31" s="188">
        <f t="shared" si="46"/>
        <v>0</v>
      </c>
      <c r="HH31" s="188">
        <f t="shared" si="46"/>
        <v>81000</v>
      </c>
      <c r="HI31" s="188">
        <f t="shared" si="46"/>
        <v>0</v>
      </c>
      <c r="HJ31" s="188">
        <f t="shared" si="46"/>
        <v>0</v>
      </c>
      <c r="HK31" s="188">
        <f t="shared" si="46"/>
        <v>0</v>
      </c>
      <c r="HL31" s="188">
        <f t="shared" si="46"/>
        <v>0</v>
      </c>
      <c r="HM31" s="188">
        <f t="shared" si="46"/>
        <v>0</v>
      </c>
      <c r="HN31" s="188">
        <f t="shared" si="46"/>
        <v>0</v>
      </c>
      <c r="HO31" s="188">
        <f t="shared" si="46"/>
        <v>0</v>
      </c>
      <c r="HP31" s="188">
        <f t="shared" si="46"/>
        <v>0</v>
      </c>
      <c r="HQ31" s="188">
        <f t="shared" si="46"/>
        <v>0</v>
      </c>
      <c r="HR31" s="188">
        <f t="shared" si="46"/>
        <v>0</v>
      </c>
      <c r="HS31" s="181">
        <f>'[2]2024-2026 mjcc'!N44</f>
        <v>89226633</v>
      </c>
      <c r="HT31" s="188">
        <f>SUM(HT32:HT36)</f>
        <v>89226633</v>
      </c>
      <c r="HU31" s="188">
        <f t="shared" ref="HU31:JU31" si="47">SUM(HU32:HU36)</f>
        <v>0</v>
      </c>
      <c r="HV31" s="188">
        <f t="shared" si="47"/>
        <v>0</v>
      </c>
      <c r="HW31" s="188">
        <f t="shared" si="47"/>
        <v>0</v>
      </c>
      <c r="HX31" s="188">
        <f t="shared" si="47"/>
        <v>0</v>
      </c>
      <c r="HY31" s="188">
        <f t="shared" si="47"/>
        <v>0</v>
      </c>
      <c r="HZ31" s="188">
        <f t="shared" si="47"/>
        <v>0</v>
      </c>
      <c r="IA31" s="188">
        <f t="shared" si="47"/>
        <v>10005</v>
      </c>
      <c r="IB31" s="188">
        <f t="shared" si="47"/>
        <v>0</v>
      </c>
      <c r="IC31" s="188">
        <f t="shared" si="47"/>
        <v>0</v>
      </c>
      <c r="ID31" s="188">
        <f t="shared" si="47"/>
        <v>0</v>
      </c>
      <c r="IE31" s="188">
        <f t="shared" si="47"/>
        <v>0</v>
      </c>
      <c r="IF31" s="188">
        <f t="shared" si="47"/>
        <v>0</v>
      </c>
      <c r="IG31" s="188">
        <f t="shared" si="47"/>
        <v>0</v>
      </c>
      <c r="IH31" s="188">
        <f t="shared" si="47"/>
        <v>0</v>
      </c>
      <c r="II31" s="188">
        <f t="shared" si="47"/>
        <v>0</v>
      </c>
      <c r="IJ31" s="188">
        <f t="shared" si="47"/>
        <v>0</v>
      </c>
      <c r="IK31" s="188">
        <f t="shared" si="47"/>
        <v>0</v>
      </c>
      <c r="IL31" s="188">
        <f t="shared" si="47"/>
        <v>0</v>
      </c>
      <c r="IM31" s="188">
        <f t="shared" si="47"/>
        <v>0</v>
      </c>
      <c r="IN31" s="188">
        <f t="shared" si="47"/>
        <v>0</v>
      </c>
      <c r="IO31" s="188">
        <f t="shared" si="47"/>
        <v>0</v>
      </c>
      <c r="IP31" s="188">
        <f t="shared" si="47"/>
        <v>0</v>
      </c>
      <c r="IQ31" s="188">
        <f t="shared" si="47"/>
        <v>0</v>
      </c>
      <c r="IR31" s="188">
        <f t="shared" si="47"/>
        <v>0</v>
      </c>
      <c r="IS31" s="188">
        <f t="shared" si="47"/>
        <v>0</v>
      </c>
      <c r="IT31" s="188">
        <f t="shared" si="47"/>
        <v>0</v>
      </c>
      <c r="IU31" s="188">
        <f t="shared" si="47"/>
        <v>0</v>
      </c>
      <c r="IV31" s="188">
        <f t="shared" si="47"/>
        <v>0</v>
      </c>
      <c r="IW31" s="188">
        <f t="shared" si="47"/>
        <v>0</v>
      </c>
      <c r="IX31" s="188">
        <f t="shared" si="47"/>
        <v>0</v>
      </c>
      <c r="IY31" s="188">
        <f t="shared" si="47"/>
        <v>0</v>
      </c>
      <c r="IZ31" s="188">
        <f t="shared" si="47"/>
        <v>0</v>
      </c>
      <c r="JA31" s="188">
        <f t="shared" si="47"/>
        <v>0</v>
      </c>
      <c r="JB31" s="188">
        <f t="shared" si="47"/>
        <v>0</v>
      </c>
      <c r="JC31" s="188">
        <f t="shared" si="47"/>
        <v>0</v>
      </c>
      <c r="JD31" s="188">
        <f t="shared" si="47"/>
        <v>0</v>
      </c>
      <c r="JE31" s="188">
        <f t="shared" si="47"/>
        <v>33071628</v>
      </c>
      <c r="JF31" s="188">
        <f t="shared" si="47"/>
        <v>56080000</v>
      </c>
      <c r="JG31" s="188">
        <f t="shared" si="47"/>
        <v>0</v>
      </c>
      <c r="JH31" s="188">
        <f t="shared" si="47"/>
        <v>0</v>
      </c>
      <c r="JI31" s="188">
        <f t="shared" si="47"/>
        <v>0</v>
      </c>
      <c r="JJ31" s="188">
        <f t="shared" si="47"/>
        <v>0</v>
      </c>
      <c r="JK31" s="188">
        <f t="shared" si="47"/>
        <v>65000</v>
      </c>
      <c r="JL31" s="188">
        <f t="shared" si="47"/>
        <v>0</v>
      </c>
      <c r="JM31" s="188">
        <f t="shared" si="47"/>
        <v>0</v>
      </c>
      <c r="JN31" s="188">
        <f t="shared" si="47"/>
        <v>0</v>
      </c>
      <c r="JO31" s="188">
        <f t="shared" si="47"/>
        <v>0</v>
      </c>
      <c r="JP31" s="188">
        <f t="shared" si="47"/>
        <v>0</v>
      </c>
      <c r="JQ31" s="188">
        <f t="shared" si="47"/>
        <v>0</v>
      </c>
      <c r="JR31" s="188">
        <f t="shared" si="47"/>
        <v>0</v>
      </c>
      <c r="JS31" s="188">
        <f t="shared" si="47"/>
        <v>0</v>
      </c>
      <c r="JT31" s="188">
        <f t="shared" si="47"/>
        <v>0</v>
      </c>
      <c r="JU31" s="188">
        <f t="shared" si="47"/>
        <v>0</v>
      </c>
    </row>
    <row r="32" spans="1:281" ht="25.5" x14ac:dyDescent="0.25">
      <c r="A32" s="185"/>
      <c r="B32" s="185" t="str">
        <f>'[2]2024-2026 mjcc'!H45</f>
        <v xml:space="preserve"> 11001</v>
      </c>
      <c r="C32" s="185" t="str">
        <f>'[2]2024-2026 mjcc'!I45</f>
        <v xml:space="preserve"> Մինչև 2 տարեկան երեխայի խնամքի նպաստի տրամադրման ապահովում</v>
      </c>
      <c r="D32" s="185">
        <f>'[2]2024-2026 mjcc'!D45</f>
        <v>10</v>
      </c>
      <c r="E32" s="185" t="str">
        <f>'[2]2024-2026 mjcc'!E45</f>
        <v>09</v>
      </c>
      <c r="F32" s="185" t="str">
        <f>'[2]2024-2026 mjcc'!F45</f>
        <v>02</v>
      </c>
      <c r="G32" s="179">
        <f>'[2]2024-2026 mjcc'!J45</f>
        <v>36878.980000000003</v>
      </c>
      <c r="H32" s="186">
        <f t="shared" ref="H32:H36" si="48">SUM(I32:BI32)</f>
        <v>36878.980000000003</v>
      </c>
      <c r="I32" s="187"/>
      <c r="J32" s="187"/>
      <c r="K32" s="187"/>
      <c r="L32" s="187"/>
      <c r="M32" s="187"/>
      <c r="N32" s="187"/>
      <c r="O32" s="187">
        <f>G32</f>
        <v>36878.980000000003</v>
      </c>
      <c r="P32" s="187"/>
      <c r="Q32" s="187"/>
      <c r="R32" s="187"/>
      <c r="S32" s="187"/>
      <c r="T32" s="187"/>
      <c r="U32" s="187"/>
      <c r="V32" s="187"/>
      <c r="W32" s="187"/>
      <c r="X32" s="187"/>
      <c r="Y32" s="187"/>
      <c r="Z32" s="187"/>
      <c r="AA32" s="187"/>
      <c r="AB32" s="187"/>
      <c r="AC32" s="187"/>
      <c r="AD32" s="187"/>
      <c r="AE32" s="187"/>
      <c r="AF32" s="187"/>
      <c r="AG32" s="187"/>
      <c r="AH32" s="187"/>
      <c r="AI32" s="187"/>
      <c r="AJ32" s="187"/>
      <c r="AK32" s="187"/>
      <c r="AL32" s="187"/>
      <c r="AM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4">
        <f>'[2]2024-2026 mjcc'!K45</f>
        <v>26338</v>
      </c>
      <c r="BK32" s="186">
        <f t="shared" si="7"/>
        <v>26338</v>
      </c>
      <c r="BL32" s="187"/>
      <c r="BM32" s="187"/>
      <c r="BN32" s="187"/>
      <c r="BO32" s="187"/>
      <c r="BP32" s="187"/>
      <c r="BQ32" s="187"/>
      <c r="BR32" s="187">
        <f>BJ32</f>
        <v>26338</v>
      </c>
      <c r="BS32" s="187"/>
      <c r="BT32" s="187"/>
      <c r="BU32" s="187"/>
      <c r="BV32" s="187"/>
      <c r="BW32" s="187"/>
      <c r="BX32" s="187"/>
      <c r="BY32" s="187"/>
      <c r="BZ32" s="187"/>
      <c r="CA32" s="187"/>
      <c r="CB32" s="187"/>
      <c r="CC32" s="187"/>
      <c r="CD32" s="187"/>
      <c r="CE32" s="187"/>
      <c r="CF32" s="187"/>
      <c r="CG32" s="187"/>
      <c r="CH32" s="187"/>
      <c r="CI32" s="187"/>
      <c r="CJ32" s="187"/>
      <c r="CK32" s="187"/>
      <c r="CL32" s="187"/>
      <c r="CM32" s="187"/>
      <c r="CN32" s="187"/>
      <c r="CO32" s="187"/>
      <c r="CP32" s="187"/>
      <c r="CQ32" s="187"/>
      <c r="CR32" s="187"/>
      <c r="CS32" s="187"/>
      <c r="CT32" s="187"/>
      <c r="CU32" s="187"/>
      <c r="CV32" s="187"/>
      <c r="CW32" s="187"/>
      <c r="CX32" s="187"/>
      <c r="CY32" s="187"/>
      <c r="CZ32" s="187"/>
      <c r="DA32" s="187"/>
      <c r="DB32" s="187"/>
      <c r="DC32" s="187"/>
      <c r="DD32" s="187"/>
      <c r="DE32" s="187"/>
      <c r="DF32" s="187"/>
      <c r="DG32" s="187"/>
      <c r="DH32" s="187"/>
      <c r="DI32" s="187"/>
      <c r="DJ32" s="187"/>
      <c r="DK32" s="187"/>
      <c r="DL32" s="187"/>
      <c r="DM32" s="181">
        <f>'[2]2024-2026 mjcc'!L45</f>
        <v>12831</v>
      </c>
      <c r="DN32" s="186">
        <f t="shared" ref="DN32:DN36" si="49">SUM(DO32:FO32)</f>
        <v>12831</v>
      </c>
      <c r="DO32" s="187"/>
      <c r="DP32" s="187"/>
      <c r="DQ32" s="187"/>
      <c r="DR32" s="187"/>
      <c r="DS32" s="187"/>
      <c r="DT32" s="187"/>
      <c r="DU32" s="187">
        <f>DM32</f>
        <v>12831</v>
      </c>
      <c r="DV32" s="187"/>
      <c r="DW32" s="187"/>
      <c r="DX32" s="187"/>
      <c r="DY32" s="187"/>
      <c r="DZ32" s="187"/>
      <c r="EA32" s="187"/>
      <c r="EB32" s="187"/>
      <c r="EC32" s="187"/>
      <c r="ED32" s="187"/>
      <c r="EE32" s="187"/>
      <c r="EF32" s="187"/>
      <c r="EG32" s="187"/>
      <c r="EH32" s="187"/>
      <c r="EI32" s="187"/>
      <c r="EJ32" s="187"/>
      <c r="EK32" s="187"/>
      <c r="EL32" s="187"/>
      <c r="EM32" s="187"/>
      <c r="EN32" s="187"/>
      <c r="EO32" s="187"/>
      <c r="EP32" s="187"/>
      <c r="EQ32" s="187"/>
      <c r="ER32" s="187"/>
      <c r="ES32" s="187"/>
      <c r="ET32" s="187"/>
      <c r="EU32" s="187"/>
      <c r="EV32" s="187"/>
      <c r="EW32" s="187"/>
      <c r="EX32" s="187"/>
      <c r="EY32" s="187"/>
      <c r="EZ32" s="187"/>
      <c r="FA32" s="187"/>
      <c r="FB32" s="187"/>
      <c r="FC32" s="187"/>
      <c r="FD32" s="187"/>
      <c r="FE32" s="187"/>
      <c r="FF32" s="187"/>
      <c r="FG32" s="187"/>
      <c r="FH32" s="187"/>
      <c r="FI32" s="187"/>
      <c r="FJ32" s="187"/>
      <c r="FK32" s="187"/>
      <c r="FL32" s="187"/>
      <c r="FM32" s="187"/>
      <c r="FN32" s="187"/>
      <c r="FO32" s="187"/>
      <c r="FP32" s="181">
        <f>'[2]2024-2026 mjcc'!M45</f>
        <v>10005</v>
      </c>
      <c r="FQ32" s="186">
        <f t="shared" ref="FQ32:FQ36" si="50">SUM(FR32:HR32)</f>
        <v>10005</v>
      </c>
      <c r="FR32" s="187"/>
      <c r="FS32" s="187"/>
      <c r="FT32" s="187"/>
      <c r="FU32" s="187"/>
      <c r="FV32" s="187"/>
      <c r="FW32" s="187"/>
      <c r="FX32" s="187">
        <f>FP32</f>
        <v>10005</v>
      </c>
      <c r="FY32" s="187"/>
      <c r="FZ32" s="187"/>
      <c r="GA32" s="187"/>
      <c r="GB32" s="187"/>
      <c r="GC32" s="187"/>
      <c r="GD32" s="187"/>
      <c r="GE32" s="187"/>
      <c r="GF32" s="187"/>
      <c r="GG32" s="187"/>
      <c r="GH32" s="187"/>
      <c r="GI32" s="187"/>
      <c r="GJ32" s="187"/>
      <c r="GK32" s="187"/>
      <c r="GL32" s="187"/>
      <c r="GM32" s="187"/>
      <c r="GN32" s="187"/>
      <c r="GO32" s="187"/>
      <c r="GP32" s="187"/>
      <c r="GQ32" s="187"/>
      <c r="GR32" s="187"/>
      <c r="GS32" s="187"/>
      <c r="GT32" s="187"/>
      <c r="GU32" s="187"/>
      <c r="GV32" s="187"/>
      <c r="GW32" s="187"/>
      <c r="GX32" s="187"/>
      <c r="GY32" s="187"/>
      <c r="GZ32" s="187"/>
      <c r="HA32" s="187"/>
      <c r="HB32" s="187"/>
      <c r="HC32" s="187"/>
      <c r="HD32" s="187"/>
      <c r="HE32" s="187"/>
      <c r="HF32" s="187"/>
      <c r="HG32" s="187"/>
      <c r="HH32" s="187"/>
      <c r="HI32" s="187"/>
      <c r="HJ32" s="187"/>
      <c r="HK32" s="187"/>
      <c r="HL32" s="187"/>
      <c r="HM32" s="187"/>
      <c r="HN32" s="187"/>
      <c r="HO32" s="187"/>
      <c r="HP32" s="187"/>
      <c r="HQ32" s="187"/>
      <c r="HR32" s="187"/>
      <c r="HS32" s="181">
        <f>'[2]2024-2026 mjcc'!N45</f>
        <v>10005</v>
      </c>
      <c r="HT32" s="186">
        <f t="shared" ref="HT32:HT36" si="51">SUM(HU32:JU32)</f>
        <v>10005</v>
      </c>
      <c r="HU32" s="187"/>
      <c r="HV32" s="187"/>
      <c r="HW32" s="187"/>
      <c r="HX32" s="187"/>
      <c r="HY32" s="187"/>
      <c r="HZ32" s="187"/>
      <c r="IA32" s="187">
        <f>HS32</f>
        <v>10005</v>
      </c>
      <c r="IB32" s="187"/>
      <c r="IC32" s="187"/>
      <c r="ID32" s="187"/>
      <c r="IE32" s="187"/>
      <c r="IF32" s="187"/>
      <c r="IG32" s="187"/>
      <c r="IH32" s="187"/>
      <c r="II32" s="187"/>
      <c r="IJ32" s="187"/>
      <c r="IK32" s="187"/>
      <c r="IL32" s="187"/>
      <c r="IM32" s="187"/>
      <c r="IN32" s="187"/>
      <c r="IO32" s="187"/>
      <c r="IP32" s="187"/>
      <c r="IQ32" s="187"/>
      <c r="IR32" s="187"/>
      <c r="IS32" s="187"/>
      <c r="IT32" s="187"/>
      <c r="IU32" s="187"/>
      <c r="IV32" s="187"/>
      <c r="IW32" s="187"/>
      <c r="IX32" s="187"/>
      <c r="IY32" s="187"/>
      <c r="IZ32" s="187"/>
      <c r="JA32" s="187"/>
      <c r="JB32" s="187"/>
      <c r="JC32" s="187"/>
      <c r="JD32" s="187"/>
      <c r="JE32" s="187"/>
      <c r="JF32" s="187"/>
      <c r="JG32" s="187"/>
      <c r="JH32" s="187"/>
      <c r="JI32" s="187"/>
      <c r="JJ32" s="187"/>
      <c r="JK32" s="187"/>
      <c r="JL32" s="187"/>
      <c r="JM32" s="187"/>
      <c r="JN32" s="187"/>
      <c r="JO32" s="187"/>
      <c r="JP32" s="187"/>
      <c r="JQ32" s="187"/>
      <c r="JR32" s="187"/>
      <c r="JS32" s="187"/>
      <c r="JT32" s="187"/>
      <c r="JU32" s="187"/>
    </row>
    <row r="33" spans="1:281" x14ac:dyDescent="0.25">
      <c r="A33" s="185"/>
      <c r="B33" s="185" t="str">
        <f>'[2]2024-2026 mjcc'!H46</f>
        <v xml:space="preserve"> 12001</v>
      </c>
      <c r="C33" s="185" t="str">
        <f>'[2]2024-2026 mjcc'!I46</f>
        <v xml:space="preserve"> Մինչև 2 տարեկան երեխայի խնամքի նպաստի տրամադրում</v>
      </c>
      <c r="D33" s="185">
        <f>'[2]2024-2026 mjcc'!D46</f>
        <v>10</v>
      </c>
      <c r="E33" s="185" t="str">
        <f>'[2]2024-2026 mjcc'!E46</f>
        <v>04</v>
      </c>
      <c r="F33" s="185" t="str">
        <f>'[2]2024-2026 mjcc'!F46</f>
        <v>01</v>
      </c>
      <c r="G33" s="179">
        <f>'[2]2024-2026 mjcc'!J46</f>
        <v>15356305.001043668</v>
      </c>
      <c r="H33" s="186">
        <f t="shared" si="48"/>
        <v>15356305.001043668</v>
      </c>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7"/>
      <c r="AK33" s="187"/>
      <c r="AL33" s="187"/>
      <c r="AM33" s="187"/>
      <c r="AN33" s="187"/>
      <c r="AO33" s="187"/>
      <c r="AP33" s="187"/>
      <c r="AQ33" s="187"/>
      <c r="AR33" s="187"/>
      <c r="AS33" s="187">
        <f>G33</f>
        <v>15356305.001043668</v>
      </c>
      <c r="AT33" s="187"/>
      <c r="AU33" s="187"/>
      <c r="AV33" s="187"/>
      <c r="AW33" s="187"/>
      <c r="AX33" s="187"/>
      <c r="AY33" s="187"/>
      <c r="AZ33" s="187"/>
      <c r="BA33" s="187"/>
      <c r="BB33" s="187"/>
      <c r="BC33" s="187"/>
      <c r="BD33" s="187"/>
      <c r="BE33" s="187"/>
      <c r="BF33" s="187"/>
      <c r="BG33" s="187"/>
      <c r="BH33" s="187"/>
      <c r="BI33" s="187"/>
      <c r="BJ33" s="184">
        <f>'[2]2024-2026 mjcc'!K46</f>
        <v>20350684.800000001</v>
      </c>
      <c r="BK33" s="186">
        <f t="shared" si="7"/>
        <v>20350684.800000001</v>
      </c>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f>BJ33</f>
        <v>20350684.800000001</v>
      </c>
      <c r="CW33" s="187"/>
      <c r="CX33" s="187"/>
      <c r="CY33" s="187"/>
      <c r="CZ33" s="187"/>
      <c r="DA33" s="187"/>
      <c r="DB33" s="187"/>
      <c r="DC33" s="187"/>
      <c r="DD33" s="187"/>
      <c r="DE33" s="187"/>
      <c r="DF33" s="187"/>
      <c r="DG33" s="187"/>
      <c r="DH33" s="187"/>
      <c r="DI33" s="187"/>
      <c r="DJ33" s="187"/>
      <c r="DK33" s="187"/>
      <c r="DL33" s="187"/>
      <c r="DM33" s="181">
        <f>'[2]2024-2026 mjcc'!L46</f>
        <v>28019853.600000001</v>
      </c>
      <c r="DN33" s="186">
        <f t="shared" si="49"/>
        <v>28019853.600000001</v>
      </c>
      <c r="DO33" s="187"/>
      <c r="DP33" s="187"/>
      <c r="DQ33" s="187"/>
      <c r="DR33" s="187"/>
      <c r="DS33" s="187"/>
      <c r="DT33" s="187"/>
      <c r="DU33" s="187"/>
      <c r="DV33" s="187"/>
      <c r="DW33" s="187"/>
      <c r="DX33" s="187"/>
      <c r="DY33" s="187"/>
      <c r="DZ33" s="187"/>
      <c r="EA33" s="187"/>
      <c r="EB33" s="187"/>
      <c r="EC33" s="187"/>
      <c r="ED33" s="187"/>
      <c r="EE33" s="187"/>
      <c r="EF33" s="187"/>
      <c r="EG33" s="187"/>
      <c r="EH33" s="187"/>
      <c r="EI33" s="187"/>
      <c r="EJ33" s="187"/>
      <c r="EK33" s="187"/>
      <c r="EL33" s="187"/>
      <c r="EM33" s="187"/>
      <c r="EN33" s="187"/>
      <c r="EO33" s="187"/>
      <c r="EP33" s="187"/>
      <c r="EQ33" s="187"/>
      <c r="ER33" s="187"/>
      <c r="ES33" s="187"/>
      <c r="ET33" s="187"/>
      <c r="EU33" s="187"/>
      <c r="EV33" s="187"/>
      <c r="EW33" s="187"/>
      <c r="EX33" s="187"/>
      <c r="EY33" s="187">
        <f>DM33</f>
        <v>28019853.600000001</v>
      </c>
      <c r="EZ33" s="187"/>
      <c r="FA33" s="187"/>
      <c r="FB33" s="187"/>
      <c r="FC33" s="187"/>
      <c r="FD33" s="187"/>
      <c r="FE33" s="187"/>
      <c r="FF33" s="187"/>
      <c r="FG33" s="187"/>
      <c r="FH33" s="187"/>
      <c r="FI33" s="187"/>
      <c r="FJ33" s="187"/>
      <c r="FK33" s="187"/>
      <c r="FL33" s="187"/>
      <c r="FM33" s="187"/>
      <c r="FN33" s="187"/>
      <c r="FO33" s="187"/>
      <c r="FP33" s="181">
        <f>'[2]2024-2026 mjcc'!M46</f>
        <v>31594335</v>
      </c>
      <c r="FQ33" s="186">
        <f t="shared" si="50"/>
        <v>31594335</v>
      </c>
      <c r="FR33" s="187"/>
      <c r="FS33" s="187"/>
      <c r="FT33" s="187"/>
      <c r="FU33" s="187"/>
      <c r="FV33" s="187"/>
      <c r="FW33" s="187"/>
      <c r="FX33" s="187"/>
      <c r="FY33" s="187"/>
      <c r="FZ33" s="187"/>
      <c r="GA33" s="187"/>
      <c r="GB33" s="187"/>
      <c r="GC33" s="187"/>
      <c r="GD33" s="187"/>
      <c r="GE33" s="187"/>
      <c r="GF33" s="187"/>
      <c r="GG33" s="187"/>
      <c r="GH33" s="187"/>
      <c r="GI33" s="187"/>
      <c r="GJ33" s="187"/>
      <c r="GK33" s="187"/>
      <c r="GL33" s="187"/>
      <c r="GM33" s="187"/>
      <c r="GN33" s="187"/>
      <c r="GO33" s="187"/>
      <c r="GP33" s="187"/>
      <c r="GQ33" s="187"/>
      <c r="GR33" s="187"/>
      <c r="GS33" s="187"/>
      <c r="GT33" s="187"/>
      <c r="GU33" s="187"/>
      <c r="GV33" s="187"/>
      <c r="GW33" s="187"/>
      <c r="GX33" s="187"/>
      <c r="GY33" s="187"/>
      <c r="GZ33" s="187"/>
      <c r="HA33" s="187"/>
      <c r="HB33" s="187">
        <f>FP33</f>
        <v>31594335</v>
      </c>
      <c r="HC33" s="187"/>
      <c r="HD33" s="187"/>
      <c r="HE33" s="187"/>
      <c r="HF33" s="187"/>
      <c r="HG33" s="187"/>
      <c r="HH33" s="187"/>
      <c r="HI33" s="187"/>
      <c r="HJ33" s="187"/>
      <c r="HK33" s="187"/>
      <c r="HL33" s="187"/>
      <c r="HM33" s="187"/>
      <c r="HN33" s="187"/>
      <c r="HO33" s="187"/>
      <c r="HP33" s="187"/>
      <c r="HQ33" s="187"/>
      <c r="HR33" s="187"/>
      <c r="HS33" s="181">
        <f>'[2]2024-2026 mjcc'!N46</f>
        <v>33071628</v>
      </c>
      <c r="HT33" s="186">
        <f t="shared" si="51"/>
        <v>33071628</v>
      </c>
      <c r="HU33" s="187"/>
      <c r="HV33" s="187"/>
      <c r="HW33" s="187"/>
      <c r="HX33" s="187"/>
      <c r="HY33" s="187"/>
      <c r="HZ33" s="187"/>
      <c r="IA33" s="187"/>
      <c r="IB33" s="187"/>
      <c r="IC33" s="187"/>
      <c r="ID33" s="187"/>
      <c r="IE33" s="187"/>
      <c r="IF33" s="187"/>
      <c r="IG33" s="187"/>
      <c r="IH33" s="187"/>
      <c r="II33" s="187"/>
      <c r="IJ33" s="187"/>
      <c r="IK33" s="187"/>
      <c r="IL33" s="187"/>
      <c r="IM33" s="187"/>
      <c r="IN33" s="187"/>
      <c r="IO33" s="187"/>
      <c r="IP33" s="187"/>
      <c r="IQ33" s="187"/>
      <c r="IR33" s="187"/>
      <c r="IS33" s="187"/>
      <c r="IT33" s="187"/>
      <c r="IU33" s="187"/>
      <c r="IV33" s="187"/>
      <c r="IW33" s="187"/>
      <c r="IX33" s="187"/>
      <c r="IY33" s="187"/>
      <c r="IZ33" s="187"/>
      <c r="JA33" s="187"/>
      <c r="JB33" s="187"/>
      <c r="JC33" s="187"/>
      <c r="JD33" s="187"/>
      <c r="JE33" s="187">
        <f>HS33</f>
        <v>33071628</v>
      </c>
      <c r="JF33" s="187"/>
      <c r="JG33" s="187"/>
      <c r="JH33" s="187"/>
      <c r="JI33" s="187"/>
      <c r="JJ33" s="187"/>
      <c r="JK33" s="187"/>
      <c r="JL33" s="187"/>
      <c r="JM33" s="187"/>
      <c r="JN33" s="187"/>
      <c r="JO33" s="187"/>
      <c r="JP33" s="187"/>
      <c r="JQ33" s="187"/>
      <c r="JR33" s="187"/>
      <c r="JS33" s="187"/>
      <c r="JT33" s="187"/>
      <c r="JU33" s="187"/>
    </row>
    <row r="34" spans="1:281" x14ac:dyDescent="0.25">
      <c r="A34" s="185"/>
      <c r="B34" s="185" t="str">
        <f>'[2]2024-2026 mjcc'!H47</f>
        <v xml:space="preserve"> 12002</v>
      </c>
      <c r="C34" s="185" t="str">
        <f>'[2]2024-2026 mjcc'!I47</f>
        <v xml:space="preserve"> Երեխայի ծննդյան միանվագ նպաստ</v>
      </c>
      <c r="D34" s="185">
        <f>'[2]2024-2026 mjcc'!D47</f>
        <v>10</v>
      </c>
      <c r="E34" s="185" t="str">
        <f>'[2]2024-2026 mjcc'!E47</f>
        <v>04</v>
      </c>
      <c r="F34" s="185" t="str">
        <f>'[2]2024-2026 mjcc'!F47</f>
        <v>01</v>
      </c>
      <c r="G34" s="179">
        <f>'[2]2024-2026 mjcc'!J47</f>
        <v>19428153</v>
      </c>
      <c r="H34" s="186">
        <f t="shared" si="48"/>
        <v>19428153</v>
      </c>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c r="AT34" s="187">
        <f>G34</f>
        <v>19428153</v>
      </c>
      <c r="AU34" s="187"/>
      <c r="AV34" s="187"/>
      <c r="AW34" s="187"/>
      <c r="AX34" s="187"/>
      <c r="AZ34" s="187"/>
      <c r="BA34" s="187"/>
      <c r="BB34" s="187"/>
      <c r="BC34" s="187"/>
      <c r="BD34" s="187"/>
      <c r="BE34" s="187"/>
      <c r="BF34" s="187"/>
      <c r="BG34" s="187"/>
      <c r="BH34" s="187"/>
      <c r="BI34" s="187"/>
      <c r="BJ34" s="184">
        <f>'[2]2024-2026 mjcc'!K47</f>
        <v>19897400</v>
      </c>
      <c r="BK34" s="186">
        <f t="shared" si="7"/>
        <v>19897400</v>
      </c>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f>BJ34</f>
        <v>19897400</v>
      </c>
      <c r="CX34" s="187"/>
      <c r="CY34" s="187"/>
      <c r="CZ34" s="187"/>
      <c r="DA34" s="187"/>
      <c r="DC34" s="187"/>
      <c r="DD34" s="187"/>
      <c r="DE34" s="187"/>
      <c r="DF34" s="187"/>
      <c r="DG34" s="187"/>
      <c r="DH34" s="187"/>
      <c r="DI34" s="187"/>
      <c r="DJ34" s="187"/>
      <c r="DK34" s="187"/>
      <c r="DL34" s="187"/>
      <c r="DM34" s="181">
        <f>'[2]2024-2026 mjcc'!L47</f>
        <v>20650000</v>
      </c>
      <c r="DN34" s="186">
        <f t="shared" si="49"/>
        <v>20650000</v>
      </c>
      <c r="DO34" s="187"/>
      <c r="DP34" s="187"/>
      <c r="DQ34" s="187"/>
      <c r="DR34" s="187"/>
      <c r="DS34" s="187"/>
      <c r="DT34" s="187"/>
      <c r="DU34" s="187"/>
      <c r="DV34" s="187"/>
      <c r="DW34" s="187"/>
      <c r="DX34" s="187"/>
      <c r="DY34" s="187"/>
      <c r="DZ34" s="187"/>
      <c r="EA34" s="187"/>
      <c r="EB34" s="187"/>
      <c r="EC34" s="187"/>
      <c r="ED34" s="187"/>
      <c r="EE34" s="187"/>
      <c r="EF34" s="187"/>
      <c r="EG34" s="187"/>
      <c r="EH34" s="187"/>
      <c r="EI34" s="187"/>
      <c r="EJ34" s="187"/>
      <c r="EK34" s="187"/>
      <c r="EL34" s="187"/>
      <c r="EM34" s="187"/>
      <c r="EN34" s="187"/>
      <c r="EO34" s="187"/>
      <c r="EP34" s="187"/>
      <c r="EQ34" s="187"/>
      <c r="ER34" s="187"/>
      <c r="ES34" s="187"/>
      <c r="ET34" s="187"/>
      <c r="EU34" s="187"/>
      <c r="EV34" s="187"/>
      <c r="EW34" s="187"/>
      <c r="EX34" s="187"/>
      <c r="EY34" s="187"/>
      <c r="EZ34" s="187">
        <f>DM34</f>
        <v>20650000</v>
      </c>
      <c r="FA34" s="187"/>
      <c r="FB34" s="187"/>
      <c r="FC34" s="187"/>
      <c r="FD34" s="187"/>
      <c r="FF34" s="187"/>
      <c r="FG34" s="187"/>
      <c r="FH34" s="187"/>
      <c r="FI34" s="187"/>
      <c r="FJ34" s="187"/>
      <c r="FK34" s="187"/>
      <c r="FL34" s="187"/>
      <c r="FM34" s="187"/>
      <c r="FN34" s="187"/>
      <c r="FO34" s="187"/>
      <c r="FP34" s="181">
        <f>'[2]2024-2026 mjcc'!M47</f>
        <v>21598000</v>
      </c>
      <c r="FQ34" s="186">
        <f t="shared" si="50"/>
        <v>21598000</v>
      </c>
      <c r="FR34" s="187"/>
      <c r="FS34" s="187"/>
      <c r="FT34" s="187"/>
      <c r="FU34" s="187"/>
      <c r="FV34" s="187"/>
      <c r="FW34" s="187"/>
      <c r="FX34" s="187"/>
      <c r="FY34" s="187"/>
      <c r="FZ34" s="187"/>
      <c r="GA34" s="187"/>
      <c r="GB34" s="187"/>
      <c r="GC34" s="187"/>
      <c r="GD34" s="187"/>
      <c r="GE34" s="187"/>
      <c r="GF34" s="187"/>
      <c r="GG34" s="187"/>
      <c r="GH34" s="187"/>
      <c r="GI34" s="187"/>
      <c r="GJ34" s="187"/>
      <c r="GK34" s="187"/>
      <c r="GL34" s="187"/>
      <c r="GM34" s="187"/>
      <c r="GN34" s="187"/>
      <c r="GO34" s="187"/>
      <c r="GP34" s="187"/>
      <c r="GQ34" s="187"/>
      <c r="GR34" s="187"/>
      <c r="GS34" s="187"/>
      <c r="GT34" s="187"/>
      <c r="GU34" s="187"/>
      <c r="GV34" s="187"/>
      <c r="GW34" s="187"/>
      <c r="GX34" s="187"/>
      <c r="GY34" s="187"/>
      <c r="GZ34" s="187"/>
      <c r="HA34" s="187"/>
      <c r="HB34" s="187"/>
      <c r="HC34" s="187">
        <f>FP34</f>
        <v>21598000</v>
      </c>
      <c r="HD34" s="187"/>
      <c r="HE34" s="187"/>
      <c r="HF34" s="187"/>
      <c r="HG34" s="187"/>
      <c r="HI34" s="187"/>
      <c r="HJ34" s="187"/>
      <c r="HK34" s="187"/>
      <c r="HL34" s="187"/>
      <c r="HM34" s="187"/>
      <c r="HN34" s="187"/>
      <c r="HO34" s="187"/>
      <c r="HP34" s="187"/>
      <c r="HQ34" s="187"/>
      <c r="HR34" s="187"/>
      <c r="HS34" s="181">
        <f>'[2]2024-2026 mjcc'!N47</f>
        <v>22639000</v>
      </c>
      <c r="HT34" s="186">
        <f t="shared" si="51"/>
        <v>22639000</v>
      </c>
      <c r="HU34" s="187"/>
      <c r="HV34" s="187"/>
      <c r="HW34" s="187"/>
      <c r="HX34" s="187"/>
      <c r="HY34" s="187"/>
      <c r="HZ34" s="187"/>
      <c r="IA34" s="187"/>
      <c r="IB34" s="187"/>
      <c r="IC34" s="187"/>
      <c r="ID34" s="187"/>
      <c r="IE34" s="187"/>
      <c r="IF34" s="187"/>
      <c r="IG34" s="187"/>
      <c r="IH34" s="187"/>
      <c r="II34" s="187"/>
      <c r="IJ34" s="187"/>
      <c r="IK34" s="187"/>
      <c r="IL34" s="187"/>
      <c r="IM34" s="187"/>
      <c r="IN34" s="187"/>
      <c r="IO34" s="187"/>
      <c r="IP34" s="187"/>
      <c r="IQ34" s="187"/>
      <c r="IR34" s="187"/>
      <c r="IS34" s="187"/>
      <c r="IT34" s="187"/>
      <c r="IU34" s="187"/>
      <c r="IV34" s="187"/>
      <c r="IW34" s="187"/>
      <c r="IX34" s="187"/>
      <c r="IY34" s="187"/>
      <c r="IZ34" s="187"/>
      <c r="JA34" s="187"/>
      <c r="JB34" s="187"/>
      <c r="JC34" s="187"/>
      <c r="JD34" s="187"/>
      <c r="JE34" s="187"/>
      <c r="JF34" s="187">
        <f>HS34</f>
        <v>22639000</v>
      </c>
      <c r="JG34" s="187"/>
      <c r="JH34" s="187"/>
      <c r="JI34" s="187"/>
      <c r="JJ34" s="187"/>
      <c r="JL34" s="187"/>
      <c r="JM34" s="187"/>
      <c r="JN34" s="187"/>
      <c r="JO34" s="187"/>
      <c r="JP34" s="187"/>
      <c r="JQ34" s="187"/>
      <c r="JR34" s="187"/>
      <c r="JS34" s="187"/>
      <c r="JT34" s="187"/>
      <c r="JU34" s="187"/>
    </row>
    <row r="35" spans="1:281" ht="25.5" x14ac:dyDescent="0.25">
      <c r="A35" s="185"/>
      <c r="B35" s="185" t="str">
        <f>'[2]2024-2026 mjcc'!H48</f>
        <v xml:space="preserve"> 12003</v>
      </c>
      <c r="C35" s="185" t="str">
        <f>'[2]2024-2026 mjcc'!I48</f>
        <v xml:space="preserve"> Երեխա ունեցող ընտանիքների բնակարանային ապահովման աջակցություն</v>
      </c>
      <c r="D35" s="185">
        <f>'[2]2024-2026 mjcc'!D48</f>
        <v>10</v>
      </c>
      <c r="E35" s="185" t="str">
        <f>'[2]2024-2026 mjcc'!E48</f>
        <v>04</v>
      </c>
      <c r="F35" s="185" t="str">
        <f>'[2]2024-2026 mjcc'!F48</f>
        <v>01</v>
      </c>
      <c r="G35" s="179">
        <f>'[2]2024-2026 mjcc'!J48</f>
        <v>2100000</v>
      </c>
      <c r="H35" s="186">
        <f t="shared" si="48"/>
        <v>2100000</v>
      </c>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f>G35</f>
        <v>2100000</v>
      </c>
      <c r="AZ35" s="187"/>
      <c r="BA35" s="187"/>
      <c r="BB35" s="187"/>
      <c r="BC35" s="187"/>
      <c r="BD35" s="187"/>
      <c r="BE35" s="187"/>
      <c r="BF35" s="187"/>
      <c r="BG35" s="187"/>
      <c r="BH35" s="187"/>
      <c r="BI35" s="187"/>
      <c r="BJ35" s="184">
        <f>'[2]2024-2026 mjcc'!K48</f>
        <v>1290755</v>
      </c>
      <c r="BK35" s="186">
        <f t="shared" si="7"/>
        <v>1290755</v>
      </c>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f>BJ35</f>
        <v>1290755</v>
      </c>
      <c r="DC35" s="187"/>
      <c r="DD35" s="187"/>
      <c r="DE35" s="187"/>
      <c r="DF35" s="187"/>
      <c r="DG35" s="187"/>
      <c r="DH35" s="187"/>
      <c r="DI35" s="187"/>
      <c r="DJ35" s="187"/>
      <c r="DK35" s="187"/>
      <c r="DL35" s="187"/>
      <c r="DM35" s="181">
        <f>'[2]2024-2026 mjcc'!L48</f>
        <v>207000</v>
      </c>
      <c r="DN35" s="186">
        <f t="shared" si="49"/>
        <v>207000</v>
      </c>
      <c r="DO35" s="187"/>
      <c r="DP35" s="187"/>
      <c r="DQ35" s="187"/>
      <c r="DR35" s="187"/>
      <c r="DS35" s="187"/>
      <c r="DT35" s="187"/>
      <c r="DU35" s="187"/>
      <c r="DV35" s="187"/>
      <c r="DW35" s="187"/>
      <c r="DX35" s="187"/>
      <c r="DY35" s="187"/>
      <c r="DZ35" s="187"/>
      <c r="EA35" s="187"/>
      <c r="EB35" s="187"/>
      <c r="EC35" s="187"/>
      <c r="ED35" s="187"/>
      <c r="EE35" s="187"/>
      <c r="EF35" s="187"/>
      <c r="EG35" s="187"/>
      <c r="EH35" s="187"/>
      <c r="EI35" s="187"/>
      <c r="EJ35" s="187"/>
      <c r="EK35" s="187"/>
      <c r="EL35" s="187"/>
      <c r="EM35" s="187"/>
      <c r="EN35" s="187"/>
      <c r="EO35" s="187"/>
      <c r="EP35" s="187"/>
      <c r="EQ35" s="187"/>
      <c r="ER35" s="187"/>
      <c r="ES35" s="187"/>
      <c r="ET35" s="187"/>
      <c r="EU35" s="187"/>
      <c r="EV35" s="187"/>
      <c r="EW35" s="187"/>
      <c r="EX35" s="187"/>
      <c r="EY35" s="187"/>
      <c r="EZ35" s="187"/>
      <c r="FA35" s="187"/>
      <c r="FB35" s="187"/>
      <c r="FC35" s="187"/>
      <c r="FD35" s="187"/>
      <c r="FE35" s="187">
        <f>DM35</f>
        <v>207000</v>
      </c>
      <c r="FF35" s="187"/>
      <c r="FG35" s="187"/>
      <c r="FH35" s="187"/>
      <c r="FI35" s="187"/>
      <c r="FJ35" s="187"/>
      <c r="FK35" s="187"/>
      <c r="FL35" s="187"/>
      <c r="FM35" s="187"/>
      <c r="FN35" s="187"/>
      <c r="FO35" s="187"/>
      <c r="FP35" s="181">
        <f>'[2]2024-2026 mjcc'!M48</f>
        <v>81000</v>
      </c>
      <c r="FQ35" s="186">
        <f t="shared" si="50"/>
        <v>81000</v>
      </c>
      <c r="FR35" s="187"/>
      <c r="FS35" s="187"/>
      <c r="FT35" s="187"/>
      <c r="FU35" s="187"/>
      <c r="FV35" s="187"/>
      <c r="FW35" s="187"/>
      <c r="FX35" s="187"/>
      <c r="FY35" s="187"/>
      <c r="FZ35" s="187"/>
      <c r="GA35" s="187"/>
      <c r="GB35" s="187"/>
      <c r="GC35" s="187"/>
      <c r="GD35" s="187"/>
      <c r="GE35" s="187"/>
      <c r="GF35" s="187"/>
      <c r="GG35" s="187"/>
      <c r="GH35" s="187"/>
      <c r="GI35" s="187"/>
      <c r="GJ35" s="187"/>
      <c r="GK35" s="187"/>
      <c r="GL35" s="187"/>
      <c r="GM35" s="187"/>
      <c r="GN35" s="187"/>
      <c r="GO35" s="187"/>
      <c r="GP35" s="187"/>
      <c r="GQ35" s="187"/>
      <c r="GR35" s="187"/>
      <c r="GS35" s="187"/>
      <c r="GT35" s="187"/>
      <c r="GU35" s="187"/>
      <c r="GV35" s="187"/>
      <c r="GW35" s="187"/>
      <c r="GX35" s="187"/>
      <c r="GY35" s="187"/>
      <c r="GZ35" s="187"/>
      <c r="HA35" s="187"/>
      <c r="HB35" s="187"/>
      <c r="HC35" s="187"/>
      <c r="HD35" s="187"/>
      <c r="HE35" s="187"/>
      <c r="HF35" s="187"/>
      <c r="HG35" s="187"/>
      <c r="HH35" s="187">
        <f>FP35</f>
        <v>81000</v>
      </c>
      <c r="HI35" s="187"/>
      <c r="HJ35" s="187"/>
      <c r="HK35" s="187"/>
      <c r="HL35" s="187"/>
      <c r="HM35" s="187"/>
      <c r="HN35" s="187"/>
      <c r="HO35" s="187"/>
      <c r="HP35" s="187"/>
      <c r="HQ35" s="187"/>
      <c r="HR35" s="187"/>
      <c r="HS35" s="181">
        <f>'[2]2024-2026 mjcc'!N48</f>
        <v>65000</v>
      </c>
      <c r="HT35" s="186">
        <f t="shared" si="51"/>
        <v>65000</v>
      </c>
      <c r="HU35" s="187"/>
      <c r="HV35" s="187"/>
      <c r="HW35" s="187"/>
      <c r="HX35" s="187"/>
      <c r="HY35" s="187"/>
      <c r="HZ35" s="187"/>
      <c r="IA35" s="187"/>
      <c r="IB35" s="187"/>
      <c r="IC35" s="187"/>
      <c r="ID35" s="187"/>
      <c r="IE35" s="187"/>
      <c r="IF35" s="187"/>
      <c r="IG35" s="187"/>
      <c r="IH35" s="187"/>
      <c r="II35" s="187"/>
      <c r="IJ35" s="187"/>
      <c r="IK35" s="187"/>
      <c r="IL35" s="187"/>
      <c r="IM35" s="187"/>
      <c r="IN35" s="187"/>
      <c r="IO35" s="187"/>
      <c r="IP35" s="187"/>
      <c r="IQ35" s="187"/>
      <c r="IR35" s="187"/>
      <c r="IS35" s="187"/>
      <c r="IT35" s="187"/>
      <c r="IU35" s="187"/>
      <c r="IV35" s="187"/>
      <c r="IW35" s="187"/>
      <c r="IX35" s="187"/>
      <c r="IY35" s="187"/>
      <c r="IZ35" s="187"/>
      <c r="JA35" s="187"/>
      <c r="JB35" s="187"/>
      <c r="JC35" s="187"/>
      <c r="JD35" s="187"/>
      <c r="JE35" s="187"/>
      <c r="JF35" s="187"/>
      <c r="JG35" s="187"/>
      <c r="JH35" s="187"/>
      <c r="JI35" s="187"/>
      <c r="JJ35" s="187"/>
      <c r="JK35" s="187">
        <f>HS35</f>
        <v>65000</v>
      </c>
      <c r="JL35" s="187"/>
      <c r="JM35" s="187"/>
      <c r="JN35" s="187"/>
      <c r="JO35" s="187"/>
      <c r="JP35" s="187"/>
      <c r="JQ35" s="187"/>
      <c r="JR35" s="187"/>
      <c r="JS35" s="187"/>
      <c r="JT35" s="187"/>
      <c r="JU35" s="187"/>
    </row>
    <row r="36" spans="1:281" ht="25.5" x14ac:dyDescent="0.25">
      <c r="A36" s="185"/>
      <c r="B36" s="185">
        <f>'[2]2024-2026 mjcc'!H49</f>
        <v>12004</v>
      </c>
      <c r="C36" s="185" t="str">
        <f>'[2]2024-2026 mjcc'!I49</f>
        <v xml:space="preserve"> Դրամական աջակցություն ընտանիքում 3 և ավելի երեխա ունեցող ընտանիքներին</v>
      </c>
      <c r="D36" s="185">
        <f>'[2]2024-2026 mjcc'!D49</f>
        <v>10</v>
      </c>
      <c r="E36" s="185" t="str">
        <f>'[2]2024-2026 mjcc'!E49</f>
        <v>04</v>
      </c>
      <c r="F36" s="185" t="str">
        <f>'[2]2024-2026 mjcc'!F49</f>
        <v>01</v>
      </c>
      <c r="G36" s="179">
        <f>'[2]2024-2026 mjcc'!J49</f>
        <v>2975301.16</v>
      </c>
      <c r="H36" s="186">
        <f t="shared" si="48"/>
        <v>2975301.16</v>
      </c>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f>G36</f>
        <v>2975301.16</v>
      </c>
      <c r="AU36" s="189"/>
      <c r="AV36" s="189"/>
      <c r="AW36" s="189"/>
      <c r="AX36" s="189"/>
      <c r="AY36" s="189"/>
      <c r="AZ36" s="189"/>
      <c r="BA36" s="189"/>
      <c r="BB36" s="189"/>
      <c r="BC36" s="189"/>
      <c r="BD36" s="189"/>
      <c r="BE36" s="189"/>
      <c r="BF36" s="189"/>
      <c r="BG36" s="189"/>
      <c r="BH36" s="189"/>
      <c r="BI36" s="189"/>
      <c r="BJ36" s="184">
        <f>'[2]2024-2026 mjcc'!K49</f>
        <v>9730800</v>
      </c>
      <c r="BK36" s="186">
        <f t="shared" si="7"/>
        <v>9730800</v>
      </c>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f>BJ36</f>
        <v>9730800</v>
      </c>
      <c r="CX36" s="189"/>
      <c r="CY36" s="189"/>
      <c r="CZ36" s="189"/>
      <c r="DA36" s="189"/>
      <c r="DB36" s="189"/>
      <c r="DC36" s="189"/>
      <c r="DD36" s="189"/>
      <c r="DE36" s="189"/>
      <c r="DF36" s="189"/>
      <c r="DG36" s="189"/>
      <c r="DH36" s="189"/>
      <c r="DI36" s="189"/>
      <c r="DJ36" s="189"/>
      <c r="DK36" s="189"/>
      <c r="DL36" s="189"/>
      <c r="DM36" s="181">
        <f>'[2]2024-2026 mjcc'!L49</f>
        <v>17033400</v>
      </c>
      <c r="DN36" s="186">
        <f t="shared" si="49"/>
        <v>17033400</v>
      </c>
      <c r="DO36" s="189"/>
      <c r="DP36" s="189"/>
      <c r="DQ36" s="189"/>
      <c r="DR36" s="189"/>
      <c r="DS36" s="189"/>
      <c r="DT36" s="189"/>
      <c r="DU36" s="189"/>
      <c r="DV36" s="189"/>
      <c r="DW36" s="189"/>
      <c r="DX36" s="189"/>
      <c r="DY36" s="189"/>
      <c r="DZ36" s="189"/>
      <c r="EA36" s="189"/>
      <c r="EB36" s="189"/>
      <c r="EC36" s="189"/>
      <c r="ED36" s="189"/>
      <c r="EE36" s="189"/>
      <c r="EF36" s="189"/>
      <c r="EG36" s="189"/>
      <c r="EH36" s="189"/>
      <c r="EI36" s="189"/>
      <c r="EJ36" s="189"/>
      <c r="EK36" s="189"/>
      <c r="EL36" s="189"/>
      <c r="EM36" s="189"/>
      <c r="EN36" s="189"/>
      <c r="EO36" s="189"/>
      <c r="EP36" s="189"/>
      <c r="EQ36" s="189"/>
      <c r="ER36" s="189"/>
      <c r="ES36" s="189"/>
      <c r="ET36" s="189"/>
      <c r="EU36" s="189"/>
      <c r="EV36" s="189"/>
      <c r="EW36" s="189"/>
      <c r="EX36" s="189"/>
      <c r="EY36" s="189"/>
      <c r="EZ36" s="189">
        <f>DM36</f>
        <v>17033400</v>
      </c>
      <c r="FA36" s="189"/>
      <c r="FB36" s="189"/>
      <c r="FC36" s="189"/>
      <c r="FD36" s="189"/>
      <c r="FE36" s="189"/>
      <c r="FF36" s="189"/>
      <c r="FG36" s="189"/>
      <c r="FH36" s="189"/>
      <c r="FI36" s="189"/>
      <c r="FJ36" s="189"/>
      <c r="FK36" s="189"/>
      <c r="FL36" s="189"/>
      <c r="FM36" s="189"/>
      <c r="FN36" s="189"/>
      <c r="FO36" s="189"/>
      <c r="FP36" s="181">
        <f>'[2]2024-2026 mjcc'!M49</f>
        <v>24921000</v>
      </c>
      <c r="FQ36" s="186">
        <f t="shared" si="50"/>
        <v>24921000</v>
      </c>
      <c r="FR36" s="189"/>
      <c r="FS36" s="189"/>
      <c r="FT36" s="189"/>
      <c r="FU36" s="189"/>
      <c r="FV36" s="189"/>
      <c r="FW36" s="189"/>
      <c r="FX36" s="189"/>
      <c r="FY36" s="189"/>
      <c r="FZ36" s="189"/>
      <c r="GA36" s="189"/>
      <c r="GB36" s="189"/>
      <c r="GC36" s="189"/>
      <c r="GD36" s="189"/>
      <c r="GE36" s="189"/>
      <c r="GF36" s="189"/>
      <c r="GG36" s="189"/>
      <c r="GH36" s="189"/>
      <c r="GI36" s="189"/>
      <c r="GJ36" s="189"/>
      <c r="GK36" s="189"/>
      <c r="GL36" s="189"/>
      <c r="GM36" s="189"/>
      <c r="GN36" s="189"/>
      <c r="GO36" s="189"/>
      <c r="GP36" s="189"/>
      <c r="GQ36" s="189"/>
      <c r="GR36" s="189"/>
      <c r="GS36" s="189"/>
      <c r="GT36" s="189"/>
      <c r="GU36" s="189"/>
      <c r="GV36" s="189"/>
      <c r="GW36" s="189"/>
      <c r="GX36" s="189"/>
      <c r="GY36" s="189"/>
      <c r="GZ36" s="189"/>
      <c r="HA36" s="189"/>
      <c r="HB36" s="189"/>
      <c r="HC36" s="189">
        <f>FP36</f>
        <v>24921000</v>
      </c>
      <c r="HD36" s="189"/>
      <c r="HE36" s="189"/>
      <c r="HF36" s="189"/>
      <c r="HG36" s="189"/>
      <c r="HH36" s="189"/>
      <c r="HI36" s="189"/>
      <c r="HJ36" s="189"/>
      <c r="HK36" s="189"/>
      <c r="HL36" s="189"/>
      <c r="HM36" s="189"/>
      <c r="HN36" s="189"/>
      <c r="HO36" s="189"/>
      <c r="HP36" s="189"/>
      <c r="HQ36" s="189"/>
      <c r="HR36" s="189"/>
      <c r="HS36" s="181">
        <f>'[2]2024-2026 mjcc'!N49</f>
        <v>33441000</v>
      </c>
      <c r="HT36" s="186">
        <f t="shared" si="51"/>
        <v>33441000</v>
      </c>
      <c r="HU36" s="189"/>
      <c r="HV36" s="189"/>
      <c r="HW36" s="189"/>
      <c r="HX36" s="189"/>
      <c r="HY36" s="189"/>
      <c r="HZ36" s="189"/>
      <c r="IA36" s="189"/>
      <c r="IB36" s="189"/>
      <c r="IC36" s="189"/>
      <c r="ID36" s="189"/>
      <c r="IE36" s="189"/>
      <c r="IF36" s="189"/>
      <c r="IG36" s="189"/>
      <c r="IH36" s="189"/>
      <c r="II36" s="189"/>
      <c r="IJ36" s="189"/>
      <c r="IK36" s="189"/>
      <c r="IL36" s="189"/>
      <c r="IM36" s="189"/>
      <c r="IN36" s="189"/>
      <c r="IO36" s="189"/>
      <c r="IP36" s="189"/>
      <c r="IQ36" s="189"/>
      <c r="IR36" s="189"/>
      <c r="IS36" s="189"/>
      <c r="IT36" s="189"/>
      <c r="IU36" s="189"/>
      <c r="IV36" s="189"/>
      <c r="IW36" s="189"/>
      <c r="IX36" s="189"/>
      <c r="IY36" s="189"/>
      <c r="IZ36" s="189"/>
      <c r="JA36" s="189"/>
      <c r="JB36" s="189"/>
      <c r="JC36" s="189"/>
      <c r="JD36" s="189"/>
      <c r="JE36" s="189"/>
      <c r="JF36" s="189">
        <f>HS36</f>
        <v>33441000</v>
      </c>
      <c r="JG36" s="189"/>
      <c r="JH36" s="189"/>
      <c r="JI36" s="189"/>
      <c r="JJ36" s="189"/>
      <c r="JK36" s="189"/>
      <c r="JL36" s="189"/>
      <c r="JM36" s="189"/>
      <c r="JN36" s="189"/>
      <c r="JO36" s="189"/>
      <c r="JP36" s="189"/>
      <c r="JQ36" s="189"/>
      <c r="JR36" s="189"/>
      <c r="JS36" s="189"/>
      <c r="JT36" s="189"/>
      <c r="JU36" s="189"/>
    </row>
    <row r="37" spans="1:281" x14ac:dyDescent="0.25">
      <c r="A37" s="182">
        <f>'[2]2024-2026 mjcc'!G50</f>
        <v>1082</v>
      </c>
      <c r="B37" s="182"/>
      <c r="C37" s="182" t="str">
        <f>'[2]2024-2026 mjcc'!I50</f>
        <v xml:space="preserve"> Սոցիալական աջակցություն անաշխատունակության դեպքում </v>
      </c>
      <c r="D37" s="182"/>
      <c r="E37" s="182"/>
      <c r="F37" s="182"/>
      <c r="G37" s="183">
        <f>'[2]2024-2026 mjcc'!J50</f>
        <v>20068969.349999998</v>
      </c>
      <c r="H37" s="188">
        <f>SUM(H38:H41)</f>
        <v>20068969.349999998</v>
      </c>
      <c r="I37" s="188">
        <f t="shared" ref="I37:AX37" si="52">SUM(I38:I41)</f>
        <v>0</v>
      </c>
      <c r="J37" s="188">
        <f t="shared" si="52"/>
        <v>0</v>
      </c>
      <c r="K37" s="188">
        <f t="shared" si="52"/>
        <v>0</v>
      </c>
      <c r="L37" s="188">
        <f t="shared" si="52"/>
        <v>0</v>
      </c>
      <c r="M37" s="188">
        <f t="shared" si="52"/>
        <v>0</v>
      </c>
      <c r="N37" s="188">
        <f t="shared" si="52"/>
        <v>0</v>
      </c>
      <c r="O37" s="188">
        <f t="shared" si="52"/>
        <v>0</v>
      </c>
      <c r="P37" s="188">
        <f t="shared" si="52"/>
        <v>0</v>
      </c>
      <c r="Q37" s="188">
        <f t="shared" si="52"/>
        <v>0</v>
      </c>
      <c r="R37" s="188">
        <f t="shared" si="52"/>
        <v>0</v>
      </c>
      <c r="S37" s="188">
        <f t="shared" si="52"/>
        <v>0</v>
      </c>
      <c r="T37" s="188">
        <f t="shared" si="52"/>
        <v>0</v>
      </c>
      <c r="U37" s="188">
        <f t="shared" si="52"/>
        <v>0</v>
      </c>
      <c r="V37" s="188">
        <f t="shared" si="52"/>
        <v>10000</v>
      </c>
      <c r="W37" s="188">
        <f t="shared" si="52"/>
        <v>0</v>
      </c>
      <c r="X37" s="188">
        <f t="shared" si="52"/>
        <v>0</v>
      </c>
      <c r="Y37" s="188">
        <f t="shared" si="52"/>
        <v>0</v>
      </c>
      <c r="Z37" s="188">
        <f t="shared" si="52"/>
        <v>0</v>
      </c>
      <c r="AA37" s="188">
        <f t="shared" si="52"/>
        <v>0</v>
      </c>
      <c r="AB37" s="188">
        <f t="shared" si="52"/>
        <v>0</v>
      </c>
      <c r="AC37" s="188">
        <f t="shared" si="52"/>
        <v>0</v>
      </c>
      <c r="AD37" s="188">
        <f t="shared" si="52"/>
        <v>0</v>
      </c>
      <c r="AE37" s="188">
        <f t="shared" si="52"/>
        <v>0</v>
      </c>
      <c r="AF37" s="188">
        <f t="shared" si="52"/>
        <v>0</v>
      </c>
      <c r="AG37" s="188">
        <f t="shared" si="52"/>
        <v>0</v>
      </c>
      <c r="AH37" s="188">
        <f t="shared" si="52"/>
        <v>0</v>
      </c>
      <c r="AI37" s="188">
        <f t="shared" si="52"/>
        <v>0</v>
      </c>
      <c r="AJ37" s="188">
        <f t="shared" si="52"/>
        <v>0</v>
      </c>
      <c r="AK37" s="188">
        <f t="shared" si="52"/>
        <v>0</v>
      </c>
      <c r="AL37" s="188">
        <f t="shared" si="52"/>
        <v>0</v>
      </c>
      <c r="AM37" s="188">
        <f t="shared" si="52"/>
        <v>0</v>
      </c>
      <c r="AN37" s="188">
        <f t="shared" si="52"/>
        <v>0</v>
      </c>
      <c r="AO37" s="188">
        <f t="shared" si="52"/>
        <v>0</v>
      </c>
      <c r="AP37" s="188">
        <f t="shared" si="52"/>
        <v>0</v>
      </c>
      <c r="AQ37" s="188">
        <f t="shared" si="52"/>
        <v>0</v>
      </c>
      <c r="AR37" s="188">
        <f t="shared" si="52"/>
        <v>5574012.8399999999</v>
      </c>
      <c r="AS37" s="188">
        <f t="shared" si="52"/>
        <v>14420378.310000001</v>
      </c>
      <c r="AT37" s="188">
        <f t="shared" si="52"/>
        <v>0</v>
      </c>
      <c r="AU37" s="188">
        <f t="shared" si="52"/>
        <v>0</v>
      </c>
      <c r="AV37" s="188">
        <f t="shared" si="52"/>
        <v>0</v>
      </c>
      <c r="AW37" s="188">
        <f t="shared" si="52"/>
        <v>0</v>
      </c>
      <c r="AX37" s="188">
        <f t="shared" si="52"/>
        <v>0</v>
      </c>
      <c r="AY37" s="188">
        <f>SUM(AY38:AY41)</f>
        <v>64578.2</v>
      </c>
      <c r="AZ37" s="188">
        <f t="shared" ref="AZ37:BI37" si="53">SUM(AZ38:AZ41)</f>
        <v>0</v>
      </c>
      <c r="BA37" s="188">
        <f t="shared" si="53"/>
        <v>0</v>
      </c>
      <c r="BB37" s="188">
        <f t="shared" si="53"/>
        <v>0</v>
      </c>
      <c r="BC37" s="188">
        <f t="shared" si="53"/>
        <v>0</v>
      </c>
      <c r="BD37" s="188">
        <f t="shared" si="53"/>
        <v>0</v>
      </c>
      <c r="BE37" s="188">
        <f t="shared" si="53"/>
        <v>0</v>
      </c>
      <c r="BF37" s="188">
        <f t="shared" si="53"/>
        <v>0</v>
      </c>
      <c r="BG37" s="188">
        <f t="shared" si="53"/>
        <v>0</v>
      </c>
      <c r="BH37" s="188">
        <f t="shared" si="53"/>
        <v>0</v>
      </c>
      <c r="BI37" s="188">
        <f t="shared" si="53"/>
        <v>0</v>
      </c>
      <c r="BJ37" s="184">
        <f>'[2]2024-2026 mjcc'!K50</f>
        <v>20571864.100000001</v>
      </c>
      <c r="BK37" s="188">
        <f>SUM(BK38:BK41)</f>
        <v>20571864.100000001</v>
      </c>
      <c r="BL37" s="188">
        <f t="shared" ref="BL37:DL37" si="54">SUM(BL38:BL41)</f>
        <v>0</v>
      </c>
      <c r="BM37" s="188">
        <f t="shared" si="54"/>
        <v>0</v>
      </c>
      <c r="BN37" s="188">
        <f t="shared" si="54"/>
        <v>0</v>
      </c>
      <c r="BO37" s="188">
        <f t="shared" si="54"/>
        <v>0</v>
      </c>
      <c r="BP37" s="188">
        <f t="shared" si="54"/>
        <v>0</v>
      </c>
      <c r="BQ37" s="188">
        <f t="shared" si="54"/>
        <v>0</v>
      </c>
      <c r="BR37" s="188">
        <f t="shared" si="54"/>
        <v>0</v>
      </c>
      <c r="BS37" s="188">
        <f t="shared" si="54"/>
        <v>0</v>
      </c>
      <c r="BT37" s="188">
        <f t="shared" si="54"/>
        <v>0</v>
      </c>
      <c r="BU37" s="188">
        <f t="shared" si="54"/>
        <v>0</v>
      </c>
      <c r="BV37" s="188">
        <f t="shared" si="54"/>
        <v>0</v>
      </c>
      <c r="BW37" s="188">
        <f t="shared" si="54"/>
        <v>0</v>
      </c>
      <c r="BX37" s="188">
        <f t="shared" si="54"/>
        <v>0</v>
      </c>
      <c r="BY37" s="188">
        <f t="shared" si="54"/>
        <v>13500</v>
      </c>
      <c r="BZ37" s="188">
        <f t="shared" si="54"/>
        <v>0</v>
      </c>
      <c r="CA37" s="188">
        <f t="shared" si="54"/>
        <v>0</v>
      </c>
      <c r="CB37" s="188">
        <f t="shared" si="54"/>
        <v>0</v>
      </c>
      <c r="CC37" s="188">
        <f t="shared" si="54"/>
        <v>0</v>
      </c>
      <c r="CD37" s="188">
        <f t="shared" si="54"/>
        <v>0</v>
      </c>
      <c r="CE37" s="188">
        <f t="shared" si="54"/>
        <v>0</v>
      </c>
      <c r="CF37" s="188">
        <f t="shared" si="54"/>
        <v>0</v>
      </c>
      <c r="CG37" s="188">
        <f t="shared" si="54"/>
        <v>0</v>
      </c>
      <c r="CH37" s="188">
        <f t="shared" si="54"/>
        <v>0</v>
      </c>
      <c r="CI37" s="188">
        <f t="shared" si="54"/>
        <v>0</v>
      </c>
      <c r="CJ37" s="188">
        <f t="shared" si="54"/>
        <v>0</v>
      </c>
      <c r="CK37" s="188">
        <f t="shared" si="54"/>
        <v>0</v>
      </c>
      <c r="CL37" s="188">
        <f t="shared" si="54"/>
        <v>0</v>
      </c>
      <c r="CM37" s="188">
        <f t="shared" si="54"/>
        <v>0</v>
      </c>
      <c r="CN37" s="188">
        <f t="shared" si="54"/>
        <v>0</v>
      </c>
      <c r="CO37" s="188">
        <f t="shared" si="54"/>
        <v>0</v>
      </c>
      <c r="CP37" s="188">
        <f t="shared" si="54"/>
        <v>0</v>
      </c>
      <c r="CQ37" s="188">
        <f t="shared" si="54"/>
        <v>0</v>
      </c>
      <c r="CR37" s="188">
        <f t="shared" si="54"/>
        <v>0</v>
      </c>
      <c r="CS37" s="188">
        <f t="shared" si="54"/>
        <v>0</v>
      </c>
      <c r="CT37" s="188">
        <f t="shared" si="54"/>
        <v>0</v>
      </c>
      <c r="CU37" s="188">
        <f t="shared" si="54"/>
        <v>6289192.0999999996</v>
      </c>
      <c r="CV37" s="188">
        <f t="shared" si="54"/>
        <v>14047200</v>
      </c>
      <c r="CW37" s="188">
        <f t="shared" si="54"/>
        <v>0</v>
      </c>
      <c r="CX37" s="188">
        <f t="shared" si="54"/>
        <v>0</v>
      </c>
      <c r="CY37" s="188">
        <f t="shared" si="54"/>
        <v>0</v>
      </c>
      <c r="CZ37" s="188">
        <f t="shared" si="54"/>
        <v>0</v>
      </c>
      <c r="DA37" s="188">
        <f t="shared" si="54"/>
        <v>0</v>
      </c>
      <c r="DB37" s="188">
        <f>SUM(DB38:DB41)</f>
        <v>221972</v>
      </c>
      <c r="DC37" s="188">
        <f t="shared" si="54"/>
        <v>0</v>
      </c>
      <c r="DD37" s="188">
        <f t="shared" si="54"/>
        <v>0</v>
      </c>
      <c r="DE37" s="188">
        <f t="shared" si="54"/>
        <v>0</v>
      </c>
      <c r="DF37" s="188">
        <f t="shared" si="54"/>
        <v>0</v>
      </c>
      <c r="DG37" s="188">
        <f t="shared" si="54"/>
        <v>0</v>
      </c>
      <c r="DH37" s="188">
        <f t="shared" si="54"/>
        <v>0</v>
      </c>
      <c r="DI37" s="188">
        <f t="shared" si="54"/>
        <v>0</v>
      </c>
      <c r="DJ37" s="188">
        <f t="shared" si="54"/>
        <v>0</v>
      </c>
      <c r="DK37" s="188">
        <f t="shared" si="54"/>
        <v>0</v>
      </c>
      <c r="DL37" s="188">
        <f t="shared" si="54"/>
        <v>0</v>
      </c>
      <c r="DM37" s="181">
        <f>'[2]2024-2026 mjcc'!L50</f>
        <v>21861726.199999999</v>
      </c>
      <c r="DN37" s="188">
        <f>SUM(DN38:DN41)</f>
        <v>21861726.199999999</v>
      </c>
      <c r="DO37" s="188">
        <f t="shared" ref="DO37:FD37" si="55">SUM(DO38:DO41)</f>
        <v>0</v>
      </c>
      <c r="DP37" s="188">
        <f t="shared" si="55"/>
        <v>0</v>
      </c>
      <c r="DQ37" s="188">
        <f t="shared" si="55"/>
        <v>0</v>
      </c>
      <c r="DR37" s="188">
        <f t="shared" si="55"/>
        <v>0</v>
      </c>
      <c r="DS37" s="188">
        <f t="shared" si="55"/>
        <v>0</v>
      </c>
      <c r="DT37" s="188">
        <f t="shared" si="55"/>
        <v>0</v>
      </c>
      <c r="DU37" s="188">
        <f t="shared" si="55"/>
        <v>0</v>
      </c>
      <c r="DV37" s="188">
        <f t="shared" si="55"/>
        <v>0</v>
      </c>
      <c r="DW37" s="188">
        <f t="shared" si="55"/>
        <v>0</v>
      </c>
      <c r="DX37" s="188">
        <f t="shared" si="55"/>
        <v>0</v>
      </c>
      <c r="DY37" s="188">
        <f t="shared" si="55"/>
        <v>0</v>
      </c>
      <c r="DZ37" s="188">
        <f t="shared" si="55"/>
        <v>0</v>
      </c>
      <c r="EA37" s="188">
        <f t="shared" si="55"/>
        <v>0</v>
      </c>
      <c r="EB37" s="188">
        <f t="shared" si="55"/>
        <v>13500</v>
      </c>
      <c r="EC37" s="188">
        <f t="shared" si="55"/>
        <v>0</v>
      </c>
      <c r="ED37" s="188">
        <f t="shared" si="55"/>
        <v>0</v>
      </c>
      <c r="EE37" s="188">
        <f t="shared" si="55"/>
        <v>0</v>
      </c>
      <c r="EF37" s="188">
        <f t="shared" si="55"/>
        <v>0</v>
      </c>
      <c r="EG37" s="188">
        <f t="shared" si="55"/>
        <v>0</v>
      </c>
      <c r="EH37" s="188">
        <f t="shared" si="55"/>
        <v>0</v>
      </c>
      <c r="EI37" s="188">
        <f t="shared" si="55"/>
        <v>0</v>
      </c>
      <c r="EJ37" s="188">
        <f t="shared" si="55"/>
        <v>0</v>
      </c>
      <c r="EK37" s="188">
        <f t="shared" si="55"/>
        <v>0</v>
      </c>
      <c r="EL37" s="188">
        <f t="shared" si="55"/>
        <v>0</v>
      </c>
      <c r="EM37" s="188">
        <f t="shared" si="55"/>
        <v>0</v>
      </c>
      <c r="EN37" s="188">
        <f t="shared" si="55"/>
        <v>0</v>
      </c>
      <c r="EO37" s="188">
        <f t="shared" si="55"/>
        <v>0</v>
      </c>
      <c r="EP37" s="188">
        <f t="shared" si="55"/>
        <v>0</v>
      </c>
      <c r="EQ37" s="188">
        <f t="shared" si="55"/>
        <v>0</v>
      </c>
      <c r="ER37" s="188">
        <f t="shared" si="55"/>
        <v>0</v>
      </c>
      <c r="ES37" s="188">
        <f t="shared" si="55"/>
        <v>0</v>
      </c>
      <c r="ET37" s="188">
        <f t="shared" si="55"/>
        <v>0</v>
      </c>
      <c r="EU37" s="188">
        <f t="shared" si="55"/>
        <v>0</v>
      </c>
      <c r="EV37" s="188">
        <f t="shared" si="55"/>
        <v>0</v>
      </c>
      <c r="EW37" s="188">
        <f t="shared" si="55"/>
        <v>0</v>
      </c>
      <c r="EX37" s="188">
        <f t="shared" si="55"/>
        <v>6737000</v>
      </c>
      <c r="EY37" s="188">
        <f t="shared" si="55"/>
        <v>14875900</v>
      </c>
      <c r="EZ37" s="188">
        <f t="shared" si="55"/>
        <v>0</v>
      </c>
      <c r="FA37" s="188">
        <f t="shared" si="55"/>
        <v>0</v>
      </c>
      <c r="FB37" s="188">
        <f t="shared" si="55"/>
        <v>0</v>
      </c>
      <c r="FC37" s="188">
        <f t="shared" si="55"/>
        <v>0</v>
      </c>
      <c r="FD37" s="188">
        <f t="shared" si="55"/>
        <v>0</v>
      </c>
      <c r="FE37" s="188">
        <f>SUM(FE38:FE41)</f>
        <v>235326.2</v>
      </c>
      <c r="FF37" s="188">
        <f t="shared" ref="FF37:FO37" si="56">SUM(FF38:FF41)</f>
        <v>0</v>
      </c>
      <c r="FG37" s="188">
        <f t="shared" si="56"/>
        <v>0</v>
      </c>
      <c r="FH37" s="188">
        <f t="shared" si="56"/>
        <v>0</v>
      </c>
      <c r="FI37" s="188">
        <f t="shared" si="56"/>
        <v>0</v>
      </c>
      <c r="FJ37" s="188">
        <f t="shared" si="56"/>
        <v>0</v>
      </c>
      <c r="FK37" s="188">
        <f t="shared" si="56"/>
        <v>0</v>
      </c>
      <c r="FL37" s="188">
        <f t="shared" si="56"/>
        <v>0</v>
      </c>
      <c r="FM37" s="188">
        <f t="shared" si="56"/>
        <v>0</v>
      </c>
      <c r="FN37" s="188">
        <f t="shared" si="56"/>
        <v>0</v>
      </c>
      <c r="FO37" s="188">
        <f t="shared" si="56"/>
        <v>0</v>
      </c>
      <c r="FP37" s="181">
        <f>'[2]2024-2026 mjcc'!M50</f>
        <v>22944613.100000001</v>
      </c>
      <c r="FQ37" s="188">
        <f>SUM(FQ38:FQ41)</f>
        <v>22944613.100000001</v>
      </c>
      <c r="FR37" s="188">
        <f t="shared" ref="FR37:HG37" si="57">SUM(FR38:FR41)</f>
        <v>0</v>
      </c>
      <c r="FS37" s="188">
        <f t="shared" si="57"/>
        <v>0</v>
      </c>
      <c r="FT37" s="188">
        <f t="shared" si="57"/>
        <v>0</v>
      </c>
      <c r="FU37" s="188">
        <f t="shared" si="57"/>
        <v>0</v>
      </c>
      <c r="FV37" s="188">
        <f t="shared" si="57"/>
        <v>0</v>
      </c>
      <c r="FW37" s="188">
        <f t="shared" si="57"/>
        <v>0</v>
      </c>
      <c r="FX37" s="188">
        <f t="shared" si="57"/>
        <v>0</v>
      </c>
      <c r="FY37" s="188">
        <f t="shared" si="57"/>
        <v>0</v>
      </c>
      <c r="FZ37" s="188">
        <f t="shared" si="57"/>
        <v>0</v>
      </c>
      <c r="GA37" s="188">
        <f t="shared" si="57"/>
        <v>0</v>
      </c>
      <c r="GB37" s="188">
        <f t="shared" si="57"/>
        <v>0</v>
      </c>
      <c r="GC37" s="188">
        <f t="shared" si="57"/>
        <v>0</v>
      </c>
      <c r="GD37" s="188">
        <f t="shared" si="57"/>
        <v>0</v>
      </c>
      <c r="GE37" s="188">
        <f t="shared" si="57"/>
        <v>13500</v>
      </c>
      <c r="GF37" s="188">
        <f t="shared" si="57"/>
        <v>0</v>
      </c>
      <c r="GG37" s="188">
        <f t="shared" si="57"/>
        <v>0</v>
      </c>
      <c r="GH37" s="188">
        <f t="shared" si="57"/>
        <v>0</v>
      </c>
      <c r="GI37" s="188">
        <f t="shared" si="57"/>
        <v>0</v>
      </c>
      <c r="GJ37" s="188">
        <f t="shared" si="57"/>
        <v>0</v>
      </c>
      <c r="GK37" s="188">
        <f t="shared" si="57"/>
        <v>0</v>
      </c>
      <c r="GL37" s="188">
        <f t="shared" si="57"/>
        <v>0</v>
      </c>
      <c r="GM37" s="188">
        <f t="shared" si="57"/>
        <v>0</v>
      </c>
      <c r="GN37" s="188">
        <f t="shared" si="57"/>
        <v>0</v>
      </c>
      <c r="GO37" s="188">
        <f t="shared" si="57"/>
        <v>0</v>
      </c>
      <c r="GP37" s="188">
        <f t="shared" si="57"/>
        <v>0</v>
      </c>
      <c r="GQ37" s="188">
        <f t="shared" si="57"/>
        <v>0</v>
      </c>
      <c r="GR37" s="188">
        <f t="shared" si="57"/>
        <v>0</v>
      </c>
      <c r="GS37" s="188">
        <f t="shared" si="57"/>
        <v>0</v>
      </c>
      <c r="GT37" s="188">
        <f t="shared" si="57"/>
        <v>0</v>
      </c>
      <c r="GU37" s="188">
        <f t="shared" si="57"/>
        <v>0</v>
      </c>
      <c r="GV37" s="188">
        <f t="shared" si="57"/>
        <v>0</v>
      </c>
      <c r="GW37" s="188">
        <f t="shared" si="57"/>
        <v>0</v>
      </c>
      <c r="GX37" s="188">
        <f t="shared" si="57"/>
        <v>0</v>
      </c>
      <c r="GY37" s="188">
        <f t="shared" si="57"/>
        <v>0</v>
      </c>
      <c r="GZ37" s="188">
        <f t="shared" si="57"/>
        <v>0</v>
      </c>
      <c r="HA37" s="188">
        <f t="shared" si="57"/>
        <v>7147300</v>
      </c>
      <c r="HB37" s="188">
        <f t="shared" si="57"/>
        <v>15646700</v>
      </c>
      <c r="HC37" s="188">
        <f t="shared" si="57"/>
        <v>0</v>
      </c>
      <c r="HD37" s="188">
        <f t="shared" si="57"/>
        <v>0</v>
      </c>
      <c r="HE37" s="188">
        <f t="shared" si="57"/>
        <v>0</v>
      </c>
      <c r="HF37" s="188">
        <f t="shared" si="57"/>
        <v>0</v>
      </c>
      <c r="HG37" s="188">
        <f t="shared" si="57"/>
        <v>0</v>
      </c>
      <c r="HH37" s="188">
        <f>SUM(HH38:HH41)</f>
        <v>137113.1</v>
      </c>
      <c r="HI37" s="188">
        <f t="shared" ref="HI37:HR37" si="58">SUM(HI38:HI41)</f>
        <v>0</v>
      </c>
      <c r="HJ37" s="188">
        <f t="shared" si="58"/>
        <v>0</v>
      </c>
      <c r="HK37" s="188">
        <f t="shared" si="58"/>
        <v>0</v>
      </c>
      <c r="HL37" s="188">
        <f t="shared" si="58"/>
        <v>0</v>
      </c>
      <c r="HM37" s="188">
        <f t="shared" si="58"/>
        <v>0</v>
      </c>
      <c r="HN37" s="188">
        <f t="shared" si="58"/>
        <v>0</v>
      </c>
      <c r="HO37" s="188">
        <f t="shared" si="58"/>
        <v>0</v>
      </c>
      <c r="HP37" s="188">
        <f t="shared" si="58"/>
        <v>0</v>
      </c>
      <c r="HQ37" s="188">
        <f t="shared" si="58"/>
        <v>0</v>
      </c>
      <c r="HR37" s="188">
        <f t="shared" si="58"/>
        <v>0</v>
      </c>
      <c r="HS37" s="181">
        <f>'[2]2024-2026 mjcc'!N50</f>
        <v>24203782.699999999</v>
      </c>
      <c r="HT37" s="188">
        <f>SUM(HT38:HT41)</f>
        <v>24058100</v>
      </c>
      <c r="HU37" s="188">
        <f t="shared" ref="HU37:JJ37" si="59">SUM(HU38:HU41)</f>
        <v>0</v>
      </c>
      <c r="HV37" s="188">
        <f t="shared" si="59"/>
        <v>0</v>
      </c>
      <c r="HW37" s="188">
        <f t="shared" si="59"/>
        <v>0</v>
      </c>
      <c r="HX37" s="188">
        <f t="shared" si="59"/>
        <v>0</v>
      </c>
      <c r="HY37" s="188">
        <f t="shared" si="59"/>
        <v>0</v>
      </c>
      <c r="HZ37" s="188">
        <f t="shared" si="59"/>
        <v>0</v>
      </c>
      <c r="IA37" s="188">
        <f t="shared" si="59"/>
        <v>0</v>
      </c>
      <c r="IB37" s="188">
        <f t="shared" si="59"/>
        <v>0</v>
      </c>
      <c r="IC37" s="188">
        <f t="shared" si="59"/>
        <v>0</v>
      </c>
      <c r="ID37" s="188">
        <f t="shared" si="59"/>
        <v>0</v>
      </c>
      <c r="IE37" s="188">
        <f t="shared" si="59"/>
        <v>0</v>
      </c>
      <c r="IF37" s="188">
        <f t="shared" si="59"/>
        <v>0</v>
      </c>
      <c r="IG37" s="188">
        <f t="shared" si="59"/>
        <v>0</v>
      </c>
      <c r="IH37" s="188">
        <f t="shared" si="59"/>
        <v>0</v>
      </c>
      <c r="II37" s="188">
        <f t="shared" si="59"/>
        <v>0</v>
      </c>
      <c r="IJ37" s="188">
        <f t="shared" si="59"/>
        <v>0</v>
      </c>
      <c r="IK37" s="188">
        <f t="shared" si="59"/>
        <v>0</v>
      </c>
      <c r="IL37" s="188">
        <f t="shared" si="59"/>
        <v>0</v>
      </c>
      <c r="IM37" s="188">
        <f t="shared" si="59"/>
        <v>0</v>
      </c>
      <c r="IN37" s="188">
        <f t="shared" si="59"/>
        <v>0</v>
      </c>
      <c r="IO37" s="188">
        <f t="shared" si="59"/>
        <v>0</v>
      </c>
      <c r="IP37" s="188">
        <f t="shared" si="59"/>
        <v>0</v>
      </c>
      <c r="IQ37" s="188">
        <f t="shared" si="59"/>
        <v>0</v>
      </c>
      <c r="IR37" s="188">
        <f t="shared" si="59"/>
        <v>0</v>
      </c>
      <c r="IS37" s="188">
        <f t="shared" si="59"/>
        <v>0</v>
      </c>
      <c r="IT37" s="188">
        <f t="shared" si="59"/>
        <v>0</v>
      </c>
      <c r="IU37" s="188">
        <f t="shared" si="59"/>
        <v>0</v>
      </c>
      <c r="IV37" s="188">
        <f t="shared" si="59"/>
        <v>0</v>
      </c>
      <c r="IW37" s="188">
        <f t="shared" si="59"/>
        <v>0</v>
      </c>
      <c r="IX37" s="188">
        <f t="shared" si="59"/>
        <v>0</v>
      </c>
      <c r="IY37" s="188">
        <f t="shared" si="59"/>
        <v>0</v>
      </c>
      <c r="IZ37" s="188">
        <f t="shared" si="59"/>
        <v>0</v>
      </c>
      <c r="JA37" s="188">
        <f t="shared" si="59"/>
        <v>0</v>
      </c>
      <c r="JB37" s="188">
        <f t="shared" si="59"/>
        <v>0</v>
      </c>
      <c r="JC37" s="188">
        <f t="shared" si="59"/>
        <v>0</v>
      </c>
      <c r="JD37" s="188">
        <f t="shared" si="59"/>
        <v>7582500</v>
      </c>
      <c r="JE37" s="188">
        <f t="shared" si="59"/>
        <v>16475600</v>
      </c>
      <c r="JF37" s="188">
        <f t="shared" si="59"/>
        <v>0</v>
      </c>
      <c r="JG37" s="188">
        <f t="shared" si="59"/>
        <v>0</v>
      </c>
      <c r="JH37" s="188">
        <f t="shared" si="59"/>
        <v>0</v>
      </c>
      <c r="JI37" s="188">
        <f t="shared" si="59"/>
        <v>0</v>
      </c>
      <c r="JJ37" s="188">
        <f t="shared" si="59"/>
        <v>0</v>
      </c>
      <c r="JK37" s="188">
        <f>SUM(JK38:JK41)</f>
        <v>0</v>
      </c>
      <c r="JL37" s="188">
        <f t="shared" ref="JL37:JU37" si="60">SUM(JL38:JL41)</f>
        <v>0</v>
      </c>
      <c r="JM37" s="188">
        <f t="shared" si="60"/>
        <v>0</v>
      </c>
      <c r="JN37" s="188">
        <f t="shared" si="60"/>
        <v>0</v>
      </c>
      <c r="JO37" s="188">
        <f t="shared" si="60"/>
        <v>0</v>
      </c>
      <c r="JP37" s="188">
        <f t="shared" si="60"/>
        <v>0</v>
      </c>
      <c r="JQ37" s="188">
        <f t="shared" si="60"/>
        <v>0</v>
      </c>
      <c r="JR37" s="188">
        <f t="shared" si="60"/>
        <v>0</v>
      </c>
      <c r="JS37" s="188">
        <f t="shared" si="60"/>
        <v>0</v>
      </c>
      <c r="JT37" s="188">
        <f t="shared" si="60"/>
        <v>0</v>
      </c>
      <c r="JU37" s="188">
        <f t="shared" si="60"/>
        <v>0</v>
      </c>
    </row>
    <row r="38" spans="1:281" ht="25.5" x14ac:dyDescent="0.25">
      <c r="A38" s="185"/>
      <c r="B38" s="185" t="str">
        <f>'[2]2024-2026 mjcc'!H51</f>
        <v xml:space="preserve"> 11001</v>
      </c>
      <c r="C38" s="185" t="str">
        <f>'[2]2024-2026 mjcc'!I51</f>
        <v xml:space="preserve"> Ժամանակավոր անաշխատունակության թերթիկների տպագրություն</v>
      </c>
      <c r="D38" s="185">
        <f>'[2]2024-2026 mjcc'!D51</f>
        <v>10</v>
      </c>
      <c r="E38" s="185" t="str">
        <f>'[2]2024-2026 mjcc'!E51</f>
        <v>09</v>
      </c>
      <c r="F38" s="185" t="str">
        <f>'[2]2024-2026 mjcc'!F51</f>
        <v>02</v>
      </c>
      <c r="G38" s="179">
        <f>'[2]2024-2026 mjcc'!J51</f>
        <v>10000</v>
      </c>
      <c r="H38" s="186">
        <f t="shared" ref="H38:H41" si="61">SUM(I38:BI38)</f>
        <v>10000</v>
      </c>
      <c r="I38" s="187"/>
      <c r="J38" s="187"/>
      <c r="K38" s="187"/>
      <c r="L38" s="187"/>
      <c r="M38" s="187"/>
      <c r="N38" s="187"/>
      <c r="O38" s="187"/>
      <c r="P38" s="187"/>
      <c r="Q38" s="187"/>
      <c r="R38" s="187"/>
      <c r="S38" s="187"/>
      <c r="T38" s="187"/>
      <c r="U38" s="187"/>
      <c r="V38" s="187">
        <f>G38</f>
        <v>10000</v>
      </c>
      <c r="W38" s="187"/>
      <c r="X38" s="187"/>
      <c r="Y38" s="187"/>
      <c r="Z38" s="187"/>
      <c r="AA38" s="187"/>
      <c r="AB38" s="187"/>
      <c r="AC38" s="187"/>
      <c r="AD38" s="187"/>
      <c r="AE38" s="187"/>
      <c r="AF38" s="187"/>
      <c r="AG38" s="187"/>
      <c r="AH38" s="187"/>
      <c r="AI38" s="187"/>
      <c r="AJ38" s="187"/>
      <c r="AK38" s="187"/>
      <c r="AL38" s="187"/>
      <c r="AM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4">
        <f>'[2]2024-2026 mjcc'!K51</f>
        <v>13500</v>
      </c>
      <c r="BK38" s="186">
        <f t="shared" si="7"/>
        <v>13500</v>
      </c>
      <c r="BL38" s="187"/>
      <c r="BM38" s="187"/>
      <c r="BN38" s="187"/>
      <c r="BO38" s="187"/>
      <c r="BP38" s="187"/>
      <c r="BQ38" s="187"/>
      <c r="BR38" s="187"/>
      <c r="BS38" s="187"/>
      <c r="BT38" s="187"/>
      <c r="BU38" s="187"/>
      <c r="BV38" s="187"/>
      <c r="BW38" s="187"/>
      <c r="BX38" s="187"/>
      <c r="BY38" s="187">
        <f>BJ38</f>
        <v>13500</v>
      </c>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c r="DJ38" s="187"/>
      <c r="DK38" s="187"/>
      <c r="DL38" s="187"/>
      <c r="DM38" s="181">
        <f>'[2]2024-2026 mjcc'!L51</f>
        <v>13500</v>
      </c>
      <c r="DN38" s="186">
        <f t="shared" ref="DN38:DN41" si="62">SUM(DO38:FO38)</f>
        <v>13500</v>
      </c>
      <c r="DO38" s="187"/>
      <c r="DP38" s="187"/>
      <c r="DQ38" s="187"/>
      <c r="DR38" s="187"/>
      <c r="DS38" s="187"/>
      <c r="DT38" s="187"/>
      <c r="DU38" s="187"/>
      <c r="DV38" s="187"/>
      <c r="DW38" s="187"/>
      <c r="DX38" s="187"/>
      <c r="DY38" s="187"/>
      <c r="DZ38" s="187"/>
      <c r="EA38" s="187"/>
      <c r="EB38" s="187">
        <f>DM38</f>
        <v>13500</v>
      </c>
      <c r="EC38" s="187"/>
      <c r="ED38" s="187"/>
      <c r="EE38" s="187"/>
      <c r="EF38" s="187"/>
      <c r="EG38" s="187"/>
      <c r="EH38" s="187"/>
      <c r="EI38" s="187"/>
      <c r="EJ38" s="187"/>
      <c r="EK38" s="187"/>
      <c r="EL38" s="187"/>
      <c r="EM38" s="187"/>
      <c r="EN38" s="187"/>
      <c r="EO38" s="187"/>
      <c r="EP38" s="187"/>
      <c r="EQ38" s="187"/>
      <c r="ER38" s="187"/>
      <c r="ES38" s="187"/>
      <c r="ET38" s="187"/>
      <c r="EU38" s="187"/>
      <c r="EV38" s="187"/>
      <c r="EW38" s="187"/>
      <c r="EX38" s="187"/>
      <c r="EY38" s="187"/>
      <c r="EZ38" s="187"/>
      <c r="FA38" s="187"/>
      <c r="FB38" s="187"/>
      <c r="FC38" s="187"/>
      <c r="FD38" s="187"/>
      <c r="FE38" s="187"/>
      <c r="FF38" s="187"/>
      <c r="FG38" s="187"/>
      <c r="FH38" s="187"/>
      <c r="FI38" s="187"/>
      <c r="FJ38" s="187"/>
      <c r="FK38" s="187"/>
      <c r="FL38" s="187"/>
      <c r="FM38" s="187"/>
      <c r="FN38" s="187"/>
      <c r="FO38" s="187"/>
      <c r="FP38" s="181">
        <f>'[2]2024-2026 mjcc'!M51</f>
        <v>13500</v>
      </c>
      <c r="FQ38" s="186">
        <f t="shared" ref="FQ38:FQ40" si="63">SUM(FR38:HR38)</f>
        <v>13500</v>
      </c>
      <c r="FR38" s="187"/>
      <c r="FS38" s="187"/>
      <c r="FT38" s="187"/>
      <c r="FU38" s="187"/>
      <c r="FV38" s="187"/>
      <c r="FW38" s="187"/>
      <c r="FX38" s="187"/>
      <c r="FY38" s="187"/>
      <c r="FZ38" s="187"/>
      <c r="GA38" s="187"/>
      <c r="GB38" s="187"/>
      <c r="GC38" s="187"/>
      <c r="GD38" s="187"/>
      <c r="GE38" s="187">
        <f>FP38</f>
        <v>13500</v>
      </c>
      <c r="GF38" s="187"/>
      <c r="GG38" s="187"/>
      <c r="GH38" s="187"/>
      <c r="GI38" s="187"/>
      <c r="GJ38" s="187"/>
      <c r="GK38" s="187"/>
      <c r="GL38" s="187"/>
      <c r="GM38" s="187"/>
      <c r="GN38" s="187"/>
      <c r="GO38" s="187"/>
      <c r="GP38" s="187"/>
      <c r="GQ38" s="187"/>
      <c r="GR38" s="187"/>
      <c r="GS38" s="187"/>
      <c r="GT38" s="187"/>
      <c r="GU38" s="187"/>
      <c r="GV38" s="187"/>
      <c r="GW38" s="187"/>
      <c r="GX38" s="187"/>
      <c r="GY38" s="187"/>
      <c r="GZ38" s="187"/>
      <c r="HA38" s="187"/>
      <c r="HB38" s="187"/>
      <c r="HC38" s="187"/>
      <c r="HD38" s="187"/>
      <c r="HE38" s="187"/>
      <c r="HF38" s="187"/>
      <c r="HG38" s="187"/>
      <c r="HH38" s="187"/>
      <c r="HI38" s="187"/>
      <c r="HJ38" s="187"/>
      <c r="HK38" s="187"/>
      <c r="HL38" s="187"/>
      <c r="HM38" s="187"/>
      <c r="HN38" s="187"/>
      <c r="HO38" s="187"/>
      <c r="HP38" s="187"/>
      <c r="HQ38" s="187"/>
      <c r="HR38" s="187"/>
      <c r="HS38" s="181">
        <f>'[2]2024-2026 mjcc'!N51</f>
        <v>0</v>
      </c>
      <c r="HT38" s="186">
        <f t="shared" ref="HT38:HT41" si="64">SUM(HU38:JU38)</f>
        <v>0</v>
      </c>
      <c r="HU38" s="187"/>
      <c r="HV38" s="187"/>
      <c r="HW38" s="187"/>
      <c r="HX38" s="187"/>
      <c r="HY38" s="187"/>
      <c r="HZ38" s="187"/>
      <c r="IA38" s="187"/>
      <c r="IB38" s="187"/>
      <c r="IC38" s="187"/>
      <c r="ID38" s="187"/>
      <c r="IE38" s="187"/>
      <c r="IF38" s="187"/>
      <c r="IG38" s="187"/>
      <c r="IH38" s="187">
        <f>HS38</f>
        <v>0</v>
      </c>
      <c r="II38" s="187"/>
      <c r="IJ38" s="187"/>
      <c r="IK38" s="187"/>
      <c r="IL38" s="187"/>
      <c r="IM38" s="187"/>
      <c r="IN38" s="187"/>
      <c r="IO38" s="187"/>
      <c r="IP38" s="187"/>
      <c r="IQ38" s="187"/>
      <c r="IR38" s="187"/>
      <c r="IS38" s="187"/>
      <c r="IT38" s="187"/>
      <c r="IU38" s="187"/>
      <c r="IV38" s="187"/>
      <c r="IW38" s="187"/>
      <c r="IX38" s="187"/>
      <c r="IY38" s="187"/>
      <c r="IZ38" s="187"/>
      <c r="JA38" s="187"/>
      <c r="JB38" s="187"/>
      <c r="JC38" s="187"/>
      <c r="JD38" s="187"/>
      <c r="JE38" s="187"/>
      <c r="JF38" s="187"/>
      <c r="JG38" s="187"/>
      <c r="JH38" s="187"/>
      <c r="JI38" s="187"/>
      <c r="JJ38" s="187"/>
      <c r="JK38" s="187"/>
      <c r="JL38" s="187"/>
      <c r="JM38" s="187"/>
      <c r="JN38" s="187"/>
      <c r="JO38" s="187"/>
      <c r="JP38" s="187"/>
      <c r="JQ38" s="187"/>
      <c r="JR38" s="187"/>
      <c r="JS38" s="187"/>
      <c r="JT38" s="187"/>
      <c r="JU38" s="187"/>
    </row>
    <row r="39" spans="1:281" x14ac:dyDescent="0.25">
      <c r="A39" s="185"/>
      <c r="B39" s="185" t="str">
        <f>'[2]2024-2026 mjcc'!H52</f>
        <v xml:space="preserve"> 12001</v>
      </c>
      <c r="C39" s="185" t="str">
        <f>'[2]2024-2026 mjcc'!I52</f>
        <v xml:space="preserve"> Ժամանակավոր անաշխատունակության դեպքում նպաստ</v>
      </c>
      <c r="D39" s="185">
        <f>'[2]2024-2026 mjcc'!D52</f>
        <v>10</v>
      </c>
      <c r="E39" s="185" t="str">
        <f>'[2]2024-2026 mjcc'!E52</f>
        <v>09</v>
      </c>
      <c r="F39" s="185" t="str">
        <f>'[2]2024-2026 mjcc'!F52</f>
        <v>02</v>
      </c>
      <c r="G39" s="179">
        <f>'[2]2024-2026 mjcc'!J52</f>
        <v>5574012.8399999999</v>
      </c>
      <c r="H39" s="186">
        <f t="shared" si="61"/>
        <v>5574012.8399999999</v>
      </c>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c r="AH39" s="187"/>
      <c r="AI39" s="187"/>
      <c r="AJ39" s="187"/>
      <c r="AK39" s="187"/>
      <c r="AL39" s="187"/>
      <c r="AM39" s="187"/>
      <c r="AN39" s="187"/>
      <c r="AO39" s="187"/>
      <c r="AP39" s="187"/>
      <c r="AQ39" s="187"/>
      <c r="AR39" s="187">
        <f>G39</f>
        <v>5574012.8399999999</v>
      </c>
      <c r="AS39" s="187"/>
      <c r="AT39" s="187"/>
      <c r="AU39" s="187"/>
      <c r="AV39" s="187"/>
      <c r="AW39" s="187"/>
      <c r="AX39" s="187"/>
      <c r="AY39" s="190"/>
      <c r="AZ39" s="187"/>
      <c r="BA39" s="187"/>
      <c r="BB39" s="187"/>
      <c r="BC39" s="187"/>
      <c r="BD39" s="187"/>
      <c r="BE39" s="187"/>
      <c r="BF39" s="187"/>
      <c r="BG39" s="187"/>
      <c r="BH39" s="187"/>
      <c r="BI39" s="187"/>
      <c r="BJ39" s="184">
        <f>'[2]2024-2026 mjcc'!K52</f>
        <v>6289192.0999999996</v>
      </c>
      <c r="BK39" s="186">
        <f t="shared" si="7"/>
        <v>6289192.0999999996</v>
      </c>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f>BJ39</f>
        <v>6289192.0999999996</v>
      </c>
      <c r="CV39" s="187"/>
      <c r="CW39" s="187"/>
      <c r="CX39" s="187"/>
      <c r="CY39" s="187"/>
      <c r="CZ39" s="187"/>
      <c r="DA39" s="187"/>
      <c r="DB39" s="190"/>
      <c r="DC39" s="187"/>
      <c r="DD39" s="187"/>
      <c r="DE39" s="187"/>
      <c r="DF39" s="187"/>
      <c r="DG39" s="187"/>
      <c r="DH39" s="187"/>
      <c r="DI39" s="187"/>
      <c r="DJ39" s="187"/>
      <c r="DK39" s="187"/>
      <c r="DL39" s="187"/>
      <c r="DM39" s="181">
        <f>'[2]2024-2026 mjcc'!L52</f>
        <v>6737000</v>
      </c>
      <c r="DN39" s="186">
        <f t="shared" si="62"/>
        <v>6737000</v>
      </c>
      <c r="DO39" s="187"/>
      <c r="DP39" s="187"/>
      <c r="DQ39" s="187"/>
      <c r="DR39" s="187"/>
      <c r="DS39" s="187"/>
      <c r="DT39" s="187"/>
      <c r="DU39" s="187"/>
      <c r="DV39" s="187"/>
      <c r="DW39" s="187"/>
      <c r="DX39" s="187"/>
      <c r="DY39" s="187"/>
      <c r="DZ39" s="187"/>
      <c r="EA39" s="187"/>
      <c r="EB39" s="187"/>
      <c r="EC39" s="187"/>
      <c r="ED39" s="187"/>
      <c r="EE39" s="187"/>
      <c r="EF39" s="187"/>
      <c r="EG39" s="187"/>
      <c r="EH39" s="187"/>
      <c r="EI39" s="187"/>
      <c r="EJ39" s="187"/>
      <c r="EK39" s="187"/>
      <c r="EL39" s="187"/>
      <c r="EM39" s="187"/>
      <c r="EN39" s="187"/>
      <c r="EO39" s="187"/>
      <c r="EP39" s="187"/>
      <c r="EQ39" s="187"/>
      <c r="ER39" s="187"/>
      <c r="ES39" s="187"/>
      <c r="ET39" s="187"/>
      <c r="EU39" s="187"/>
      <c r="EV39" s="187"/>
      <c r="EW39" s="187"/>
      <c r="EX39" s="187">
        <f>DM39</f>
        <v>6737000</v>
      </c>
      <c r="EY39" s="187"/>
      <c r="EZ39" s="187"/>
      <c r="FA39" s="187"/>
      <c r="FB39" s="187"/>
      <c r="FC39" s="187"/>
      <c r="FD39" s="187"/>
      <c r="FE39" s="190"/>
      <c r="FF39" s="187"/>
      <c r="FG39" s="187"/>
      <c r="FH39" s="187"/>
      <c r="FI39" s="187"/>
      <c r="FJ39" s="187"/>
      <c r="FK39" s="187"/>
      <c r="FL39" s="187"/>
      <c r="FM39" s="187"/>
      <c r="FN39" s="187"/>
      <c r="FO39" s="187"/>
      <c r="FP39" s="181">
        <f>'[2]2024-2026 mjcc'!M52</f>
        <v>7147300</v>
      </c>
      <c r="FQ39" s="186">
        <f t="shared" si="63"/>
        <v>7147300</v>
      </c>
      <c r="FR39" s="187"/>
      <c r="FS39" s="187"/>
      <c r="FT39" s="187"/>
      <c r="FU39" s="187"/>
      <c r="FV39" s="187"/>
      <c r="FW39" s="187"/>
      <c r="FX39" s="187"/>
      <c r="FY39" s="187"/>
      <c r="FZ39" s="187"/>
      <c r="GA39" s="187"/>
      <c r="GB39" s="187"/>
      <c r="GC39" s="187"/>
      <c r="GD39" s="187"/>
      <c r="GE39" s="187"/>
      <c r="GF39" s="187"/>
      <c r="GG39" s="187"/>
      <c r="GH39" s="187"/>
      <c r="GI39" s="187"/>
      <c r="GJ39" s="187"/>
      <c r="GK39" s="187"/>
      <c r="GL39" s="187"/>
      <c r="GM39" s="187"/>
      <c r="GN39" s="187"/>
      <c r="GO39" s="187"/>
      <c r="GP39" s="187"/>
      <c r="GQ39" s="187"/>
      <c r="GR39" s="187"/>
      <c r="GS39" s="187"/>
      <c r="GT39" s="187"/>
      <c r="GU39" s="187"/>
      <c r="GV39" s="187"/>
      <c r="GW39" s="187"/>
      <c r="GX39" s="187"/>
      <c r="GY39" s="187"/>
      <c r="GZ39" s="187"/>
      <c r="HA39" s="187">
        <f>FP39</f>
        <v>7147300</v>
      </c>
      <c r="HB39" s="187"/>
      <c r="HC39" s="187"/>
      <c r="HD39" s="187"/>
      <c r="HE39" s="187"/>
      <c r="HF39" s="187"/>
      <c r="HG39" s="187"/>
      <c r="HH39" s="190"/>
      <c r="HI39" s="187"/>
      <c r="HJ39" s="187"/>
      <c r="HK39" s="187"/>
      <c r="HL39" s="187"/>
      <c r="HM39" s="187"/>
      <c r="HN39" s="187"/>
      <c r="HO39" s="187"/>
      <c r="HP39" s="187"/>
      <c r="HQ39" s="187"/>
      <c r="HR39" s="187"/>
      <c r="HS39" s="181">
        <f>'[2]2024-2026 mjcc'!N52</f>
        <v>7582500</v>
      </c>
      <c r="HT39" s="186">
        <f t="shared" si="64"/>
        <v>7582500</v>
      </c>
      <c r="HU39" s="187"/>
      <c r="HV39" s="187"/>
      <c r="HW39" s="187"/>
      <c r="HX39" s="187"/>
      <c r="HY39" s="187"/>
      <c r="HZ39" s="187"/>
      <c r="IA39" s="187"/>
      <c r="IB39" s="187"/>
      <c r="IC39" s="187"/>
      <c r="ID39" s="187"/>
      <c r="IE39" s="187"/>
      <c r="IF39" s="187"/>
      <c r="IG39" s="187"/>
      <c r="IH39" s="187"/>
      <c r="II39" s="187"/>
      <c r="IJ39" s="187"/>
      <c r="IK39" s="187"/>
      <c r="IL39" s="187"/>
      <c r="IM39" s="187"/>
      <c r="IN39" s="187"/>
      <c r="IO39" s="187"/>
      <c r="IP39" s="187"/>
      <c r="IQ39" s="187"/>
      <c r="IR39" s="187"/>
      <c r="IS39" s="187"/>
      <c r="IT39" s="187"/>
      <c r="IU39" s="187"/>
      <c r="IV39" s="187"/>
      <c r="IW39" s="187"/>
      <c r="IX39" s="187"/>
      <c r="IY39" s="187"/>
      <c r="IZ39" s="187"/>
      <c r="JA39" s="187"/>
      <c r="JB39" s="187"/>
      <c r="JC39" s="187"/>
      <c r="JD39" s="187">
        <f>HS39</f>
        <v>7582500</v>
      </c>
      <c r="JE39" s="187"/>
      <c r="JF39" s="187"/>
      <c r="JG39" s="187"/>
      <c r="JH39" s="187"/>
      <c r="JI39" s="187"/>
      <c r="JJ39" s="187"/>
      <c r="JL39" s="187"/>
      <c r="JM39" s="187"/>
      <c r="JN39" s="187"/>
      <c r="JO39" s="187"/>
      <c r="JP39" s="187"/>
      <c r="JQ39" s="187"/>
      <c r="JR39" s="187"/>
      <c r="JS39" s="187"/>
      <c r="JT39" s="187"/>
      <c r="JU39" s="187"/>
    </row>
    <row r="40" spans="1:281" x14ac:dyDescent="0.25">
      <c r="A40" s="185"/>
      <c r="B40" s="185" t="str">
        <f>'[2]2024-2026 mjcc'!H53</f>
        <v xml:space="preserve"> 12002</v>
      </c>
      <c r="C40" s="185" t="str">
        <f>'[2]2024-2026 mjcc'!I53</f>
        <v xml:space="preserve"> Մայրության նպաստ</v>
      </c>
      <c r="D40" s="185">
        <f>'[2]2024-2026 mjcc'!D53</f>
        <v>10</v>
      </c>
      <c r="E40" s="185" t="str">
        <f>'[2]2024-2026 mjcc'!E53</f>
        <v>04</v>
      </c>
      <c r="F40" s="185" t="str">
        <f>'[2]2024-2026 mjcc'!F53</f>
        <v>01</v>
      </c>
      <c r="G40" s="179">
        <f>'[2]2024-2026 mjcc'!J53</f>
        <v>14420378.310000001</v>
      </c>
      <c r="H40" s="186">
        <f t="shared" si="61"/>
        <v>14420378.310000001</v>
      </c>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f>G40</f>
        <v>14420378.310000001</v>
      </c>
      <c r="AT40" s="187"/>
      <c r="AU40" s="187"/>
      <c r="AV40" s="187"/>
      <c r="AW40" s="187"/>
      <c r="AX40" s="187"/>
      <c r="AY40" s="190"/>
      <c r="AZ40" s="187"/>
      <c r="BA40" s="187"/>
      <c r="BB40" s="187"/>
      <c r="BC40" s="187"/>
      <c r="BD40" s="187"/>
      <c r="BE40" s="187"/>
      <c r="BF40" s="187"/>
      <c r="BG40" s="187"/>
      <c r="BH40" s="187"/>
      <c r="BI40" s="187"/>
      <c r="BJ40" s="184">
        <f>'[2]2024-2026 mjcc'!K53</f>
        <v>14047200</v>
      </c>
      <c r="BK40" s="186">
        <f t="shared" si="7"/>
        <v>14047200</v>
      </c>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f>BJ40</f>
        <v>14047200</v>
      </c>
      <c r="CW40" s="187"/>
      <c r="CX40" s="187"/>
      <c r="CY40" s="187"/>
      <c r="CZ40" s="187"/>
      <c r="DA40" s="187"/>
      <c r="DB40" s="190"/>
      <c r="DC40" s="187"/>
      <c r="DD40" s="187"/>
      <c r="DE40" s="187"/>
      <c r="DF40" s="187"/>
      <c r="DG40" s="187"/>
      <c r="DH40" s="187"/>
      <c r="DI40" s="187"/>
      <c r="DJ40" s="187"/>
      <c r="DK40" s="187"/>
      <c r="DL40" s="187"/>
      <c r="DM40" s="181">
        <f>'[2]2024-2026 mjcc'!L53</f>
        <v>14875900</v>
      </c>
      <c r="DN40" s="186">
        <f t="shared" si="62"/>
        <v>14875900</v>
      </c>
      <c r="DO40" s="187"/>
      <c r="DP40" s="187"/>
      <c r="DQ40" s="187"/>
      <c r="DR40" s="187"/>
      <c r="DS40" s="187"/>
      <c r="DT40" s="187"/>
      <c r="DU40" s="187"/>
      <c r="DV40" s="187"/>
      <c r="DW40" s="187"/>
      <c r="DX40" s="187"/>
      <c r="DY40" s="187"/>
      <c r="DZ40" s="187"/>
      <c r="EA40" s="187"/>
      <c r="EB40" s="187"/>
      <c r="EC40" s="187"/>
      <c r="ED40" s="187"/>
      <c r="EE40" s="187"/>
      <c r="EF40" s="187"/>
      <c r="EG40" s="187"/>
      <c r="EH40" s="187"/>
      <c r="EI40" s="187"/>
      <c r="EJ40" s="187"/>
      <c r="EK40" s="187"/>
      <c r="EL40" s="187"/>
      <c r="EM40" s="187"/>
      <c r="EN40" s="187"/>
      <c r="EO40" s="187"/>
      <c r="EP40" s="187"/>
      <c r="EQ40" s="187"/>
      <c r="ER40" s="187"/>
      <c r="ES40" s="187"/>
      <c r="ET40" s="187"/>
      <c r="EU40" s="187"/>
      <c r="EV40" s="187"/>
      <c r="EW40" s="187"/>
      <c r="EX40" s="187"/>
      <c r="EY40" s="187">
        <f>DM40</f>
        <v>14875900</v>
      </c>
      <c r="EZ40" s="187"/>
      <c r="FA40" s="187"/>
      <c r="FB40" s="187"/>
      <c r="FC40" s="187"/>
      <c r="FD40" s="187"/>
      <c r="FE40" s="190"/>
      <c r="FF40" s="187"/>
      <c r="FG40" s="187"/>
      <c r="FH40" s="187"/>
      <c r="FI40" s="187"/>
      <c r="FJ40" s="187"/>
      <c r="FK40" s="187"/>
      <c r="FL40" s="187"/>
      <c r="FM40" s="187"/>
      <c r="FN40" s="187"/>
      <c r="FO40" s="187"/>
      <c r="FP40" s="181">
        <f>'[2]2024-2026 mjcc'!M53</f>
        <v>15646700</v>
      </c>
      <c r="FQ40" s="186">
        <f t="shared" si="63"/>
        <v>15646700</v>
      </c>
      <c r="FR40" s="187"/>
      <c r="FS40" s="187"/>
      <c r="FT40" s="187"/>
      <c r="FU40" s="187"/>
      <c r="FV40" s="187"/>
      <c r="FW40" s="187"/>
      <c r="FX40" s="187"/>
      <c r="FY40" s="187"/>
      <c r="FZ40" s="187"/>
      <c r="GA40" s="187"/>
      <c r="GB40" s="187"/>
      <c r="GC40" s="187"/>
      <c r="GD40" s="187"/>
      <c r="GE40" s="187"/>
      <c r="GF40" s="187"/>
      <c r="GG40" s="187"/>
      <c r="GH40" s="187"/>
      <c r="GI40" s="187"/>
      <c r="GJ40" s="187"/>
      <c r="GK40" s="187"/>
      <c r="GL40" s="187"/>
      <c r="GM40" s="187"/>
      <c r="GN40" s="187"/>
      <c r="GO40" s="187"/>
      <c r="GP40" s="187"/>
      <c r="GQ40" s="187"/>
      <c r="GR40" s="187"/>
      <c r="GS40" s="187"/>
      <c r="GT40" s="187"/>
      <c r="GU40" s="187"/>
      <c r="GV40" s="187"/>
      <c r="GW40" s="187"/>
      <c r="GX40" s="187"/>
      <c r="GY40" s="187"/>
      <c r="GZ40" s="187"/>
      <c r="HA40" s="187"/>
      <c r="HB40" s="187">
        <f>FP40</f>
        <v>15646700</v>
      </c>
      <c r="HC40" s="187"/>
      <c r="HD40" s="187"/>
      <c r="HE40" s="187"/>
      <c r="HF40" s="187"/>
      <c r="HG40" s="187"/>
      <c r="HH40" s="190"/>
      <c r="HI40" s="187"/>
      <c r="HJ40" s="187"/>
      <c r="HK40" s="187"/>
      <c r="HL40" s="187"/>
      <c r="HM40" s="187"/>
      <c r="HN40" s="187"/>
      <c r="HO40" s="187"/>
      <c r="HP40" s="187"/>
      <c r="HQ40" s="187"/>
      <c r="HR40" s="187"/>
      <c r="HS40" s="181">
        <f>'[2]2024-2026 mjcc'!N53</f>
        <v>16475600</v>
      </c>
      <c r="HT40" s="186">
        <f t="shared" si="64"/>
        <v>16475600</v>
      </c>
      <c r="HU40" s="187"/>
      <c r="HV40" s="187"/>
      <c r="HW40" s="187"/>
      <c r="HX40" s="187"/>
      <c r="HY40" s="187"/>
      <c r="HZ40" s="187"/>
      <c r="IA40" s="187"/>
      <c r="IB40" s="187"/>
      <c r="IC40" s="187"/>
      <c r="ID40" s="187"/>
      <c r="IE40" s="187"/>
      <c r="IF40" s="187"/>
      <c r="IG40" s="187"/>
      <c r="IH40" s="187"/>
      <c r="II40" s="187"/>
      <c r="IJ40" s="187"/>
      <c r="IK40" s="187"/>
      <c r="IL40" s="187"/>
      <c r="IM40" s="187"/>
      <c r="IN40" s="187"/>
      <c r="IO40" s="187"/>
      <c r="IP40" s="187"/>
      <c r="IQ40" s="187"/>
      <c r="IR40" s="187"/>
      <c r="IS40" s="187"/>
      <c r="IT40" s="187"/>
      <c r="IU40" s="187"/>
      <c r="IV40" s="187"/>
      <c r="IW40" s="187"/>
      <c r="IX40" s="187"/>
      <c r="IY40" s="187"/>
      <c r="IZ40" s="187"/>
      <c r="JA40" s="187"/>
      <c r="JB40" s="187"/>
      <c r="JC40" s="187"/>
      <c r="JD40" s="187"/>
      <c r="JE40" s="187">
        <f>HS40</f>
        <v>16475600</v>
      </c>
      <c r="JF40" s="187"/>
      <c r="JG40" s="187"/>
      <c r="JH40" s="187"/>
      <c r="JI40" s="187"/>
      <c r="JJ40" s="187"/>
      <c r="JL40" s="187"/>
      <c r="JM40" s="187"/>
      <c r="JN40" s="187"/>
      <c r="JO40" s="187"/>
      <c r="JP40" s="187"/>
      <c r="JQ40" s="187"/>
      <c r="JR40" s="187"/>
      <c r="JS40" s="187"/>
      <c r="JT40" s="187"/>
      <c r="JU40" s="187"/>
    </row>
    <row r="41" spans="1:281" ht="30" customHeight="1" x14ac:dyDescent="0.25">
      <c r="A41" s="185"/>
      <c r="B41" s="185" t="str">
        <f>'[2]2024-2026 mjcc'!H54</f>
        <v xml:space="preserve"> 12003</v>
      </c>
      <c r="C41" s="185" t="str">
        <f>'[2]2024-2026 mjcc'!I54</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D41" s="185">
        <f>'[2]2024-2026 mjcc'!D54</f>
        <v>10</v>
      </c>
      <c r="E41" s="185" t="str">
        <f>'[2]2024-2026 mjcc'!E54</f>
        <v>01</v>
      </c>
      <c r="F41" s="185" t="str">
        <f>'[2]2024-2026 mjcc'!F54</f>
        <v>01</v>
      </c>
      <c r="G41" s="179">
        <f>'[2]2024-2026 mjcc'!J54</f>
        <v>64578.2</v>
      </c>
      <c r="H41" s="186">
        <f t="shared" si="61"/>
        <v>64578.2</v>
      </c>
      <c r="I41" s="189"/>
      <c r="J41" s="189"/>
      <c r="K41" s="189"/>
      <c r="L41" s="189"/>
      <c r="M41" s="189"/>
      <c r="N41" s="189"/>
      <c r="O41" s="189"/>
      <c r="P41" s="189"/>
      <c r="Q41" s="189"/>
      <c r="R41" s="189"/>
      <c r="S41" s="189"/>
      <c r="T41" s="189"/>
      <c r="U41" s="189"/>
      <c r="V41" s="189"/>
      <c r="W41" s="189"/>
      <c r="X41" s="189"/>
      <c r="Y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f>G41</f>
        <v>64578.2</v>
      </c>
      <c r="AZ41" s="189"/>
      <c r="BA41" s="189"/>
      <c r="BB41" s="189"/>
      <c r="BC41" s="189"/>
      <c r="BD41" s="189"/>
      <c r="BE41" s="189"/>
      <c r="BF41" s="189"/>
      <c r="BG41" s="189"/>
      <c r="BH41" s="189"/>
      <c r="BI41" s="189"/>
      <c r="BJ41" s="184">
        <f>'[2]2024-2026 mjcc'!K54</f>
        <v>221972</v>
      </c>
      <c r="BK41" s="186">
        <f t="shared" si="7"/>
        <v>221972</v>
      </c>
      <c r="BL41" s="189"/>
      <c r="BM41" s="189"/>
      <c r="BN41" s="189"/>
      <c r="BO41" s="189"/>
      <c r="BP41" s="189"/>
      <c r="BQ41" s="189"/>
      <c r="BR41" s="189"/>
      <c r="BS41" s="189"/>
      <c r="BT41" s="189"/>
      <c r="BU41" s="189"/>
      <c r="BV41" s="189"/>
      <c r="BW41" s="189"/>
      <c r="BX41" s="189"/>
      <c r="BY41" s="189"/>
      <c r="BZ41" s="189"/>
      <c r="CA41" s="189"/>
      <c r="CB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f>BJ41</f>
        <v>221972</v>
      </c>
      <c r="DC41" s="189"/>
      <c r="DD41" s="189"/>
      <c r="DE41" s="189"/>
      <c r="DF41" s="189"/>
      <c r="DG41" s="189"/>
      <c r="DH41" s="189"/>
      <c r="DI41" s="189"/>
      <c r="DJ41" s="189"/>
      <c r="DK41" s="189"/>
      <c r="DL41" s="189"/>
      <c r="DM41" s="181">
        <f>'[2]2024-2026 mjcc'!L54</f>
        <v>235326.2</v>
      </c>
      <c r="DN41" s="186">
        <f t="shared" si="62"/>
        <v>235326.2</v>
      </c>
      <c r="DO41" s="189"/>
      <c r="DP41" s="189"/>
      <c r="DQ41" s="189"/>
      <c r="DR41" s="189"/>
      <c r="DS41" s="189"/>
      <c r="DT41" s="189"/>
      <c r="DU41" s="189"/>
      <c r="DV41" s="189"/>
      <c r="DW41" s="189"/>
      <c r="DX41" s="189"/>
      <c r="DY41" s="189"/>
      <c r="DZ41" s="189"/>
      <c r="EA41" s="189"/>
      <c r="EB41" s="189"/>
      <c r="EC41" s="189"/>
      <c r="ED41" s="189"/>
      <c r="EE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f>DM41</f>
        <v>235326.2</v>
      </c>
      <c r="FF41" s="189"/>
      <c r="FG41" s="189"/>
      <c r="FH41" s="189"/>
      <c r="FI41" s="189"/>
      <c r="FJ41" s="189"/>
      <c r="FK41" s="189"/>
      <c r="FL41" s="189"/>
      <c r="FM41" s="189"/>
      <c r="FN41" s="189"/>
      <c r="FO41" s="189"/>
      <c r="FP41" s="181" t="str">
        <f>'[2]2024-2026 mjcc'!M54</f>
        <v>137,113.1</v>
      </c>
      <c r="FQ41" s="186">
        <f>SUM(FR41:HR41)</f>
        <v>137113.1</v>
      </c>
      <c r="FR41" s="189"/>
      <c r="FS41" s="189"/>
      <c r="FT41" s="189"/>
      <c r="FU41" s="189"/>
      <c r="FV41" s="189"/>
      <c r="FW41" s="189"/>
      <c r="FX41" s="189"/>
      <c r="FY41" s="189"/>
      <c r="FZ41" s="189"/>
      <c r="GA41" s="189"/>
      <c r="GB41" s="189"/>
      <c r="GC41" s="189"/>
      <c r="GD41" s="189"/>
      <c r="GE41" s="189"/>
      <c r="GF41" s="189"/>
      <c r="GG41" s="189"/>
      <c r="GH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v>137113.1</v>
      </c>
      <c r="HI41" s="189"/>
      <c r="HJ41" s="189"/>
      <c r="HK41" s="189"/>
      <c r="HL41" s="189"/>
      <c r="HM41" s="189"/>
      <c r="HN41" s="189"/>
      <c r="HO41" s="189"/>
      <c r="HP41" s="189"/>
      <c r="HQ41" s="189"/>
      <c r="HR41" s="189"/>
      <c r="HS41" s="181" t="str">
        <f>'[2]2024-2026 mjcc'!N54</f>
        <v>145,682.7</v>
      </c>
      <c r="HT41" s="186">
        <f t="shared" si="64"/>
        <v>0</v>
      </c>
      <c r="HU41" s="189"/>
      <c r="HV41" s="189"/>
      <c r="HW41" s="189"/>
      <c r="HX41" s="189"/>
      <c r="HY41" s="189"/>
      <c r="HZ41" s="189"/>
      <c r="IA41" s="189"/>
      <c r="IB41" s="189"/>
      <c r="IC41" s="189"/>
      <c r="ID41" s="189"/>
      <c r="IE41" s="189"/>
      <c r="IF41" s="189"/>
      <c r="IG41" s="189"/>
      <c r="IH41" s="189"/>
      <c r="II41" s="189"/>
      <c r="IJ41" s="189"/>
      <c r="IK41" s="189"/>
      <c r="IM41" s="189"/>
      <c r="IN41" s="189"/>
      <c r="IO41" s="189"/>
      <c r="IP41" s="189"/>
      <c r="IQ41" s="189"/>
      <c r="IR41" s="189"/>
      <c r="IS41" s="189"/>
      <c r="IT41" s="189"/>
      <c r="IU41" s="189"/>
      <c r="IV41" s="189"/>
      <c r="IW41" s="189"/>
      <c r="IX41" s="189"/>
      <c r="IY41" s="189"/>
      <c r="IZ41" s="189"/>
      <c r="JA41" s="189"/>
      <c r="JB41" s="189"/>
      <c r="JC41" s="189"/>
      <c r="JD41" s="189"/>
      <c r="JE41" s="189"/>
      <c r="JF41" s="189"/>
      <c r="JG41" s="189"/>
      <c r="JH41" s="189"/>
      <c r="JI41" s="189"/>
      <c r="JJ41" s="189"/>
      <c r="JK41" s="189" t="str">
        <f>HS41</f>
        <v>145,682.7</v>
      </c>
      <c r="JL41" s="189"/>
      <c r="JM41" s="189"/>
      <c r="JN41" s="189"/>
      <c r="JO41" s="189"/>
      <c r="JP41" s="189"/>
      <c r="JQ41" s="189"/>
      <c r="JR41" s="189"/>
      <c r="JS41" s="189"/>
      <c r="JT41" s="189"/>
      <c r="JU41" s="189"/>
    </row>
    <row r="42" spans="1:281" ht="26.25" customHeight="1" x14ac:dyDescent="0.25">
      <c r="A42" s="182">
        <f>'[2]2024-2026 mjcc'!G55</f>
        <v>1088</v>
      </c>
      <c r="B42" s="182"/>
      <c r="C42" s="182" t="str">
        <f>'[2]2024-2026 mjcc'!I55</f>
        <v xml:space="preserve"> Զբաղվածության ծրագիր </v>
      </c>
      <c r="D42" s="182"/>
      <c r="E42" s="182"/>
      <c r="F42" s="182"/>
      <c r="G42" s="183">
        <f>'[2]2024-2026 mjcc'!J55</f>
        <v>722823.15000000014</v>
      </c>
      <c r="H42" s="188">
        <f t="shared" ref="H42" si="65">SUM(H43:H58)</f>
        <v>722823.15000000014</v>
      </c>
      <c r="I42" s="188">
        <f t="shared" ref="I42:BI42" si="66">SUM(I43:I58)</f>
        <v>0</v>
      </c>
      <c r="J42" s="188">
        <f t="shared" si="66"/>
        <v>11525.07</v>
      </c>
      <c r="K42" s="188">
        <f t="shared" si="66"/>
        <v>0</v>
      </c>
      <c r="L42" s="188">
        <f t="shared" si="66"/>
        <v>0</v>
      </c>
      <c r="M42" s="188">
        <f t="shared" si="66"/>
        <v>0</v>
      </c>
      <c r="N42" s="188">
        <f t="shared" si="66"/>
        <v>0</v>
      </c>
      <c r="O42" s="188">
        <f t="shared" si="66"/>
        <v>0</v>
      </c>
      <c r="P42" s="188">
        <f t="shared" si="66"/>
        <v>0</v>
      </c>
      <c r="Q42" s="188">
        <f t="shared" si="66"/>
        <v>0</v>
      </c>
      <c r="R42" s="188">
        <f t="shared" si="66"/>
        <v>0</v>
      </c>
      <c r="S42" s="188">
        <f t="shared" si="66"/>
        <v>0</v>
      </c>
      <c r="T42" s="188">
        <f t="shared" si="66"/>
        <v>363.02</v>
      </c>
      <c r="U42" s="188">
        <f t="shared" si="66"/>
        <v>0</v>
      </c>
      <c r="V42" s="188">
        <f t="shared" si="66"/>
        <v>0</v>
      </c>
      <c r="W42" s="188">
        <f t="shared" si="66"/>
        <v>6975.69</v>
      </c>
      <c r="X42" s="188">
        <f t="shared" si="66"/>
        <v>0</v>
      </c>
      <c r="Y42" s="188">
        <f t="shared" si="66"/>
        <v>0</v>
      </c>
      <c r="Z42" s="188">
        <f t="shared" si="66"/>
        <v>0</v>
      </c>
      <c r="AA42" s="188">
        <f t="shared" si="66"/>
        <v>0</v>
      </c>
      <c r="AB42" s="188">
        <f t="shared" si="66"/>
        <v>0</v>
      </c>
      <c r="AC42" s="188">
        <f t="shared" si="66"/>
        <v>0</v>
      </c>
      <c r="AD42" s="188">
        <f t="shared" si="66"/>
        <v>0</v>
      </c>
      <c r="AE42" s="188">
        <f t="shared" si="66"/>
        <v>0</v>
      </c>
      <c r="AF42" s="188">
        <f t="shared" si="66"/>
        <v>0</v>
      </c>
      <c r="AG42" s="188">
        <f t="shared" si="66"/>
        <v>0</v>
      </c>
      <c r="AH42" s="188">
        <f t="shared" si="66"/>
        <v>0</v>
      </c>
      <c r="AI42" s="188">
        <f t="shared" si="66"/>
        <v>0</v>
      </c>
      <c r="AJ42" s="188">
        <f t="shared" si="66"/>
        <v>0</v>
      </c>
      <c r="AK42" s="188">
        <f t="shared" si="66"/>
        <v>0</v>
      </c>
      <c r="AL42" s="188">
        <f t="shared" si="66"/>
        <v>0</v>
      </c>
      <c r="AM42" s="188">
        <f t="shared" si="66"/>
        <v>0</v>
      </c>
      <c r="AN42" s="188">
        <f t="shared" si="66"/>
        <v>300562.71299999999</v>
      </c>
      <c r="AO42" s="188">
        <f t="shared" si="66"/>
        <v>0</v>
      </c>
      <c r="AP42" s="188">
        <f t="shared" si="66"/>
        <v>0</v>
      </c>
      <c r="AQ42" s="188">
        <f t="shared" si="66"/>
        <v>0</v>
      </c>
      <c r="AR42" s="188">
        <f t="shared" si="66"/>
        <v>0</v>
      </c>
      <c r="AS42" s="188">
        <f t="shared" si="66"/>
        <v>0</v>
      </c>
      <c r="AT42" s="188">
        <f t="shared" si="66"/>
        <v>0</v>
      </c>
      <c r="AU42" s="188">
        <f t="shared" si="66"/>
        <v>0</v>
      </c>
      <c r="AV42" s="188">
        <f t="shared" si="66"/>
        <v>0</v>
      </c>
      <c r="AW42" s="188">
        <f t="shared" si="66"/>
        <v>0</v>
      </c>
      <c r="AX42" s="188">
        <f t="shared" si="66"/>
        <v>0</v>
      </c>
      <c r="AY42" s="188">
        <f t="shared" si="66"/>
        <v>401885.69700000004</v>
      </c>
      <c r="AZ42" s="188">
        <f t="shared" si="66"/>
        <v>0</v>
      </c>
      <c r="BA42" s="188">
        <f t="shared" si="66"/>
        <v>0</v>
      </c>
      <c r="BB42" s="188">
        <f t="shared" si="66"/>
        <v>0</v>
      </c>
      <c r="BC42" s="188">
        <f t="shared" si="66"/>
        <v>0</v>
      </c>
      <c r="BD42" s="188">
        <f t="shared" si="66"/>
        <v>1510.96</v>
      </c>
      <c r="BE42" s="188">
        <f t="shared" si="66"/>
        <v>0</v>
      </c>
      <c r="BF42" s="188">
        <f t="shared" si="66"/>
        <v>0</v>
      </c>
      <c r="BG42" s="188">
        <f t="shared" si="66"/>
        <v>0</v>
      </c>
      <c r="BH42" s="188">
        <f t="shared" si="66"/>
        <v>0</v>
      </c>
      <c r="BI42" s="188">
        <f t="shared" si="66"/>
        <v>0</v>
      </c>
      <c r="BJ42" s="184">
        <f>'[2]2024-2026 mjcc'!K55</f>
        <v>1910610.7999999998</v>
      </c>
      <c r="BK42" s="188">
        <f t="shared" ref="BK42:DL42" si="67">SUM(BK43:BK58)</f>
        <v>1910610.7999999998</v>
      </c>
      <c r="BL42" s="188">
        <f t="shared" si="67"/>
        <v>0</v>
      </c>
      <c r="BM42" s="188">
        <f t="shared" si="67"/>
        <v>34386.300000000003</v>
      </c>
      <c r="BN42" s="188">
        <f t="shared" si="67"/>
        <v>0</v>
      </c>
      <c r="BO42" s="188">
        <f t="shared" si="67"/>
        <v>0</v>
      </c>
      <c r="BP42" s="188">
        <f t="shared" si="67"/>
        <v>0</v>
      </c>
      <c r="BQ42" s="188">
        <f t="shared" si="67"/>
        <v>0</v>
      </c>
      <c r="BR42" s="188">
        <f t="shared" si="67"/>
        <v>0</v>
      </c>
      <c r="BS42" s="188">
        <f t="shared" si="67"/>
        <v>0</v>
      </c>
      <c r="BT42" s="188">
        <f t="shared" si="67"/>
        <v>0</v>
      </c>
      <c r="BU42" s="188">
        <f t="shared" si="67"/>
        <v>1500</v>
      </c>
      <c r="BV42" s="188">
        <f t="shared" si="67"/>
        <v>0</v>
      </c>
      <c r="BW42" s="188">
        <f t="shared" si="67"/>
        <v>330</v>
      </c>
      <c r="BX42" s="188">
        <f t="shared" si="67"/>
        <v>0</v>
      </c>
      <c r="BY42" s="188">
        <f t="shared" si="67"/>
        <v>0</v>
      </c>
      <c r="BZ42" s="188">
        <f t="shared" si="67"/>
        <v>17643.400000000001</v>
      </c>
      <c r="CA42" s="188">
        <f t="shared" si="67"/>
        <v>0</v>
      </c>
      <c r="CB42" s="188">
        <f t="shared" si="67"/>
        <v>0</v>
      </c>
      <c r="CC42" s="188">
        <f t="shared" si="67"/>
        <v>89312.5</v>
      </c>
      <c r="CD42" s="188">
        <f t="shared" si="67"/>
        <v>0</v>
      </c>
      <c r="CE42" s="188">
        <f t="shared" si="67"/>
        <v>0</v>
      </c>
      <c r="CF42" s="188">
        <f t="shared" si="67"/>
        <v>0</v>
      </c>
      <c r="CG42" s="188">
        <f t="shared" si="67"/>
        <v>0</v>
      </c>
      <c r="CH42" s="188">
        <f t="shared" si="67"/>
        <v>0</v>
      </c>
      <c r="CI42" s="188">
        <f t="shared" si="67"/>
        <v>0</v>
      </c>
      <c r="CJ42" s="188">
        <f t="shared" si="67"/>
        <v>0</v>
      </c>
      <c r="CK42" s="188">
        <f t="shared" si="67"/>
        <v>0</v>
      </c>
      <c r="CL42" s="188">
        <f t="shared" si="67"/>
        <v>0</v>
      </c>
      <c r="CM42" s="188">
        <f t="shared" si="67"/>
        <v>0</v>
      </c>
      <c r="CN42" s="188">
        <f t="shared" si="67"/>
        <v>150000</v>
      </c>
      <c r="CO42" s="188">
        <f t="shared" si="67"/>
        <v>0</v>
      </c>
      <c r="CP42" s="188">
        <f t="shared" si="67"/>
        <v>0</v>
      </c>
      <c r="CQ42" s="188">
        <f t="shared" si="67"/>
        <v>707536.9</v>
      </c>
      <c r="CR42" s="188">
        <f t="shared" si="67"/>
        <v>0</v>
      </c>
      <c r="CS42" s="188">
        <f t="shared" si="67"/>
        <v>0</v>
      </c>
      <c r="CT42" s="188">
        <f t="shared" si="67"/>
        <v>0</v>
      </c>
      <c r="CU42" s="188">
        <f t="shared" si="67"/>
        <v>0</v>
      </c>
      <c r="CV42" s="188">
        <f t="shared" si="67"/>
        <v>0</v>
      </c>
      <c r="CW42" s="188">
        <f t="shared" si="67"/>
        <v>0</v>
      </c>
      <c r="CX42" s="188">
        <f t="shared" si="67"/>
        <v>0</v>
      </c>
      <c r="CY42" s="188">
        <f t="shared" si="67"/>
        <v>0</v>
      </c>
      <c r="CZ42" s="188">
        <f t="shared" si="67"/>
        <v>73125</v>
      </c>
      <c r="DA42" s="188">
        <f t="shared" si="67"/>
        <v>0</v>
      </c>
      <c r="DB42" s="188">
        <f t="shared" si="67"/>
        <v>580401.5</v>
      </c>
      <c r="DC42" s="188">
        <f t="shared" si="67"/>
        <v>0</v>
      </c>
      <c r="DD42" s="188">
        <f t="shared" si="67"/>
        <v>0</v>
      </c>
      <c r="DE42" s="188">
        <f t="shared" si="67"/>
        <v>1208.5</v>
      </c>
      <c r="DF42" s="188">
        <f t="shared" si="67"/>
        <v>0</v>
      </c>
      <c r="DG42" s="188">
        <f t="shared" si="67"/>
        <v>96376.3</v>
      </c>
      <c r="DH42" s="188">
        <f t="shared" si="67"/>
        <v>0</v>
      </c>
      <c r="DI42" s="188">
        <f t="shared" si="67"/>
        <v>0</v>
      </c>
      <c r="DJ42" s="188">
        <f t="shared" si="67"/>
        <v>158790.39999999999</v>
      </c>
      <c r="DK42" s="188">
        <f t="shared" si="67"/>
        <v>0</v>
      </c>
      <c r="DL42" s="188">
        <f t="shared" si="67"/>
        <v>0</v>
      </c>
      <c r="DM42" s="181">
        <f>'[2]2024-2026 mjcc'!L55</f>
        <v>2529196</v>
      </c>
      <c r="DN42" s="188">
        <f t="shared" ref="DN42:FO42" si="68">SUM(DN43:DN58)</f>
        <v>2529196</v>
      </c>
      <c r="DO42" s="188">
        <f t="shared" si="68"/>
        <v>0</v>
      </c>
      <c r="DP42" s="188">
        <f t="shared" si="68"/>
        <v>0</v>
      </c>
      <c r="DQ42" s="188">
        <f t="shared" si="68"/>
        <v>0</v>
      </c>
      <c r="DR42" s="188">
        <f t="shared" si="68"/>
        <v>0</v>
      </c>
      <c r="DS42" s="188">
        <f t="shared" si="68"/>
        <v>0</v>
      </c>
      <c r="DT42" s="188">
        <f t="shared" si="68"/>
        <v>0</v>
      </c>
      <c r="DU42" s="188">
        <f t="shared" si="68"/>
        <v>0</v>
      </c>
      <c r="DV42" s="188">
        <f t="shared" si="68"/>
        <v>0</v>
      </c>
      <c r="DW42" s="188">
        <f t="shared" si="68"/>
        <v>0</v>
      </c>
      <c r="DX42" s="188">
        <f t="shared" si="68"/>
        <v>1500</v>
      </c>
      <c r="DY42" s="188">
        <f t="shared" si="68"/>
        <v>0</v>
      </c>
      <c r="DZ42" s="188">
        <f t="shared" si="68"/>
        <v>0</v>
      </c>
      <c r="EA42" s="188">
        <f t="shared" si="68"/>
        <v>0</v>
      </c>
      <c r="EB42" s="188">
        <f t="shared" si="68"/>
        <v>0</v>
      </c>
      <c r="EC42" s="188">
        <f t="shared" si="68"/>
        <v>0</v>
      </c>
      <c r="ED42" s="188">
        <f t="shared" si="68"/>
        <v>0</v>
      </c>
      <c r="EE42" s="188">
        <f t="shared" si="68"/>
        <v>0</v>
      </c>
      <c r="EF42" s="188">
        <f t="shared" si="68"/>
        <v>59312.5</v>
      </c>
      <c r="EG42" s="188">
        <f t="shared" si="68"/>
        <v>0</v>
      </c>
      <c r="EH42" s="188">
        <f t="shared" si="68"/>
        <v>0</v>
      </c>
      <c r="EI42" s="188">
        <f t="shared" si="68"/>
        <v>0</v>
      </c>
      <c r="EJ42" s="188">
        <f t="shared" si="68"/>
        <v>0</v>
      </c>
      <c r="EK42" s="188">
        <f t="shared" si="68"/>
        <v>0</v>
      </c>
      <c r="EL42" s="188">
        <f t="shared" si="68"/>
        <v>0</v>
      </c>
      <c r="EM42" s="188">
        <f t="shared" si="68"/>
        <v>0</v>
      </c>
      <c r="EN42" s="188">
        <f t="shared" si="68"/>
        <v>0</v>
      </c>
      <c r="EO42" s="188">
        <f t="shared" si="68"/>
        <v>0</v>
      </c>
      <c r="EP42" s="188">
        <f t="shared" si="68"/>
        <v>0</v>
      </c>
      <c r="EQ42" s="188">
        <f t="shared" si="68"/>
        <v>150000</v>
      </c>
      <c r="ER42" s="188">
        <f t="shared" si="68"/>
        <v>0</v>
      </c>
      <c r="ES42" s="188">
        <f t="shared" si="68"/>
        <v>0</v>
      </c>
      <c r="ET42" s="188">
        <f t="shared" si="68"/>
        <v>681607</v>
      </c>
      <c r="EU42" s="188">
        <f t="shared" si="68"/>
        <v>0</v>
      </c>
      <c r="EV42" s="188">
        <f t="shared" si="68"/>
        <v>0</v>
      </c>
      <c r="EW42" s="188">
        <f t="shared" si="68"/>
        <v>0</v>
      </c>
      <c r="EX42" s="188">
        <f t="shared" si="68"/>
        <v>0</v>
      </c>
      <c r="EY42" s="188">
        <f t="shared" si="68"/>
        <v>0</v>
      </c>
      <c r="EZ42" s="188">
        <f t="shared" si="68"/>
        <v>0</v>
      </c>
      <c r="FA42" s="188">
        <f t="shared" si="68"/>
        <v>0</v>
      </c>
      <c r="FB42" s="188">
        <f t="shared" si="68"/>
        <v>0</v>
      </c>
      <c r="FC42" s="188">
        <f t="shared" si="68"/>
        <v>73125</v>
      </c>
      <c r="FD42" s="188">
        <f t="shared" si="68"/>
        <v>0</v>
      </c>
      <c r="FE42" s="188">
        <f t="shared" si="68"/>
        <v>1563651.5</v>
      </c>
      <c r="FF42" s="188">
        <f t="shared" si="68"/>
        <v>0</v>
      </c>
      <c r="FG42" s="188">
        <f t="shared" si="68"/>
        <v>0</v>
      </c>
      <c r="FH42" s="188">
        <f t="shared" si="68"/>
        <v>0</v>
      </c>
      <c r="FI42" s="188">
        <f t="shared" si="68"/>
        <v>0</v>
      </c>
      <c r="FJ42" s="188">
        <f t="shared" si="68"/>
        <v>0</v>
      </c>
      <c r="FK42" s="188">
        <f t="shared" si="68"/>
        <v>0</v>
      </c>
      <c r="FL42" s="188">
        <f t="shared" si="68"/>
        <v>0</v>
      </c>
      <c r="FM42" s="188">
        <f t="shared" si="68"/>
        <v>0</v>
      </c>
      <c r="FN42" s="188">
        <f t="shared" si="68"/>
        <v>0</v>
      </c>
      <c r="FO42" s="188">
        <f t="shared" si="68"/>
        <v>0</v>
      </c>
      <c r="FP42" s="181">
        <f>'[2]2024-2026 mjcc'!M55</f>
        <v>2820926.16</v>
      </c>
      <c r="FQ42" s="188">
        <f t="shared" ref="FQ42:HR42" si="69">SUM(FQ43:FQ58)</f>
        <v>2820926.16</v>
      </c>
      <c r="FR42" s="188">
        <f t="shared" si="69"/>
        <v>0</v>
      </c>
      <c r="FS42" s="188">
        <f t="shared" si="69"/>
        <v>0</v>
      </c>
      <c r="FT42" s="188">
        <f t="shared" si="69"/>
        <v>0</v>
      </c>
      <c r="FU42" s="188">
        <f t="shared" si="69"/>
        <v>0</v>
      </c>
      <c r="FV42" s="188">
        <f t="shared" si="69"/>
        <v>0</v>
      </c>
      <c r="FW42" s="188">
        <f t="shared" si="69"/>
        <v>0</v>
      </c>
      <c r="FX42" s="188">
        <f t="shared" si="69"/>
        <v>0</v>
      </c>
      <c r="FY42" s="188">
        <f t="shared" si="69"/>
        <v>0</v>
      </c>
      <c r="FZ42" s="188">
        <f t="shared" si="69"/>
        <v>0</v>
      </c>
      <c r="GA42" s="188">
        <f t="shared" si="69"/>
        <v>1500</v>
      </c>
      <c r="GB42" s="188">
        <f t="shared" si="69"/>
        <v>0</v>
      </c>
      <c r="GC42" s="188">
        <f t="shared" si="69"/>
        <v>0</v>
      </c>
      <c r="GD42" s="188">
        <f t="shared" si="69"/>
        <v>0</v>
      </c>
      <c r="GE42" s="188">
        <f t="shared" si="69"/>
        <v>0</v>
      </c>
      <c r="GF42" s="188">
        <f t="shared" si="69"/>
        <v>0</v>
      </c>
      <c r="GG42" s="188">
        <f t="shared" si="69"/>
        <v>0</v>
      </c>
      <c r="GH42" s="188">
        <f t="shared" si="69"/>
        <v>0</v>
      </c>
      <c r="GI42" s="188">
        <f t="shared" si="69"/>
        <v>73000</v>
      </c>
      <c r="GJ42" s="188">
        <f t="shared" si="69"/>
        <v>0</v>
      </c>
      <c r="GK42" s="188">
        <f t="shared" si="69"/>
        <v>0</v>
      </c>
      <c r="GL42" s="188">
        <f t="shared" si="69"/>
        <v>0</v>
      </c>
      <c r="GM42" s="188">
        <f t="shared" si="69"/>
        <v>0</v>
      </c>
      <c r="GN42" s="188">
        <f t="shared" si="69"/>
        <v>0</v>
      </c>
      <c r="GO42" s="188">
        <f t="shared" si="69"/>
        <v>0</v>
      </c>
      <c r="GP42" s="188">
        <f t="shared" si="69"/>
        <v>0</v>
      </c>
      <c r="GQ42" s="188">
        <f t="shared" si="69"/>
        <v>0</v>
      </c>
      <c r="GR42" s="188">
        <f t="shared" si="69"/>
        <v>0</v>
      </c>
      <c r="GS42" s="188">
        <f t="shared" si="69"/>
        <v>0</v>
      </c>
      <c r="GT42" s="188">
        <f t="shared" si="69"/>
        <v>150000</v>
      </c>
      <c r="GU42" s="188">
        <f t="shared" si="69"/>
        <v>0</v>
      </c>
      <c r="GV42" s="188">
        <f t="shared" si="69"/>
        <v>0</v>
      </c>
      <c r="GW42" s="188">
        <f t="shared" si="69"/>
        <v>779930</v>
      </c>
      <c r="GX42" s="188">
        <f t="shared" si="69"/>
        <v>0</v>
      </c>
      <c r="GY42" s="188">
        <f t="shared" si="69"/>
        <v>0</v>
      </c>
      <c r="GZ42" s="188">
        <f t="shared" si="69"/>
        <v>0</v>
      </c>
      <c r="HA42" s="188">
        <f t="shared" si="69"/>
        <v>0</v>
      </c>
      <c r="HB42" s="188">
        <f t="shared" si="69"/>
        <v>0</v>
      </c>
      <c r="HC42" s="188">
        <f t="shared" si="69"/>
        <v>0</v>
      </c>
      <c r="HD42" s="188">
        <f t="shared" si="69"/>
        <v>0</v>
      </c>
      <c r="HE42" s="188">
        <f t="shared" si="69"/>
        <v>0</v>
      </c>
      <c r="HF42" s="188">
        <f t="shared" si="69"/>
        <v>90000</v>
      </c>
      <c r="HG42" s="188">
        <f t="shared" si="69"/>
        <v>0</v>
      </c>
      <c r="HH42" s="188">
        <f t="shared" si="69"/>
        <v>1726496.1600000001</v>
      </c>
      <c r="HI42" s="188">
        <f t="shared" si="69"/>
        <v>0</v>
      </c>
      <c r="HJ42" s="188">
        <f t="shared" si="69"/>
        <v>0</v>
      </c>
      <c r="HK42" s="188">
        <f t="shared" si="69"/>
        <v>0</v>
      </c>
      <c r="HL42" s="188">
        <f t="shared" si="69"/>
        <v>0</v>
      </c>
      <c r="HM42" s="188">
        <f t="shared" si="69"/>
        <v>0</v>
      </c>
      <c r="HN42" s="188">
        <f t="shared" si="69"/>
        <v>0</v>
      </c>
      <c r="HO42" s="188">
        <f t="shared" si="69"/>
        <v>0</v>
      </c>
      <c r="HP42" s="188">
        <f t="shared" si="69"/>
        <v>0</v>
      </c>
      <c r="HQ42" s="188">
        <f t="shared" si="69"/>
        <v>0</v>
      </c>
      <c r="HR42" s="188">
        <f t="shared" si="69"/>
        <v>0</v>
      </c>
      <c r="HS42" s="181">
        <f>'[2]2024-2026 mjcc'!N55</f>
        <v>3099193.85</v>
      </c>
      <c r="HT42" s="188">
        <f t="shared" ref="HT42:JU42" si="70">SUM(HT43:HT58)</f>
        <v>3099193.85</v>
      </c>
      <c r="HU42" s="188">
        <f t="shared" si="70"/>
        <v>0</v>
      </c>
      <c r="HV42" s="188">
        <f t="shared" si="70"/>
        <v>0</v>
      </c>
      <c r="HW42" s="188">
        <f t="shared" si="70"/>
        <v>0</v>
      </c>
      <c r="HX42" s="188">
        <f t="shared" si="70"/>
        <v>0</v>
      </c>
      <c r="HY42" s="188">
        <f t="shared" si="70"/>
        <v>0</v>
      </c>
      <c r="HZ42" s="188">
        <f t="shared" si="70"/>
        <v>0</v>
      </c>
      <c r="IA42" s="188">
        <f t="shared" si="70"/>
        <v>0</v>
      </c>
      <c r="IB42" s="188">
        <f t="shared" si="70"/>
        <v>0</v>
      </c>
      <c r="IC42" s="188">
        <f t="shared" si="70"/>
        <v>0</v>
      </c>
      <c r="ID42" s="188">
        <f t="shared" si="70"/>
        <v>1500</v>
      </c>
      <c r="IE42" s="188">
        <f t="shared" si="70"/>
        <v>0</v>
      </c>
      <c r="IF42" s="188">
        <f t="shared" si="70"/>
        <v>0</v>
      </c>
      <c r="IG42" s="188">
        <f t="shared" si="70"/>
        <v>0</v>
      </c>
      <c r="IH42" s="188">
        <f t="shared" si="70"/>
        <v>0</v>
      </c>
      <c r="II42" s="188">
        <f t="shared" si="70"/>
        <v>0</v>
      </c>
      <c r="IJ42" s="188">
        <f t="shared" si="70"/>
        <v>0</v>
      </c>
      <c r="IK42" s="188">
        <f t="shared" si="70"/>
        <v>0</v>
      </c>
      <c r="IL42" s="188">
        <f t="shared" si="70"/>
        <v>91250</v>
      </c>
      <c r="IM42" s="188">
        <f t="shared" si="70"/>
        <v>0</v>
      </c>
      <c r="IN42" s="188">
        <f t="shared" si="70"/>
        <v>0</v>
      </c>
      <c r="IO42" s="188">
        <f t="shared" si="70"/>
        <v>0</v>
      </c>
      <c r="IP42" s="188">
        <f t="shared" si="70"/>
        <v>0</v>
      </c>
      <c r="IQ42" s="188">
        <f t="shared" si="70"/>
        <v>0</v>
      </c>
      <c r="IR42" s="188">
        <f t="shared" si="70"/>
        <v>0</v>
      </c>
      <c r="IS42" s="188">
        <f t="shared" si="70"/>
        <v>0</v>
      </c>
      <c r="IT42" s="188">
        <f t="shared" si="70"/>
        <v>0</v>
      </c>
      <c r="IU42" s="188">
        <f t="shared" si="70"/>
        <v>0</v>
      </c>
      <c r="IV42" s="188">
        <f t="shared" si="70"/>
        <v>0</v>
      </c>
      <c r="IW42" s="188">
        <f t="shared" si="70"/>
        <v>150000</v>
      </c>
      <c r="IX42" s="188">
        <f t="shared" si="70"/>
        <v>0</v>
      </c>
      <c r="IY42" s="188">
        <f t="shared" si="70"/>
        <v>0</v>
      </c>
      <c r="IZ42" s="188">
        <f t="shared" si="70"/>
        <v>842603</v>
      </c>
      <c r="JA42" s="188">
        <f t="shared" si="70"/>
        <v>0</v>
      </c>
      <c r="JB42" s="188">
        <f t="shared" si="70"/>
        <v>0</v>
      </c>
      <c r="JC42" s="188">
        <f t="shared" si="70"/>
        <v>0</v>
      </c>
      <c r="JD42" s="188">
        <f t="shared" si="70"/>
        <v>0</v>
      </c>
      <c r="JE42" s="188">
        <f t="shared" si="70"/>
        <v>0</v>
      </c>
      <c r="JF42" s="188">
        <f t="shared" si="70"/>
        <v>0</v>
      </c>
      <c r="JG42" s="188">
        <f t="shared" si="70"/>
        <v>0</v>
      </c>
      <c r="JH42" s="188">
        <f t="shared" si="70"/>
        <v>0</v>
      </c>
      <c r="JI42" s="188">
        <f t="shared" si="70"/>
        <v>112500</v>
      </c>
      <c r="JJ42" s="188">
        <f t="shared" si="70"/>
        <v>0</v>
      </c>
      <c r="JK42" s="188">
        <f t="shared" si="70"/>
        <v>1901340.85</v>
      </c>
      <c r="JL42" s="188">
        <f t="shared" si="70"/>
        <v>0</v>
      </c>
      <c r="JM42" s="188">
        <f t="shared" si="70"/>
        <v>0</v>
      </c>
      <c r="JN42" s="188">
        <f t="shared" si="70"/>
        <v>0</v>
      </c>
      <c r="JO42" s="188">
        <f t="shared" si="70"/>
        <v>0</v>
      </c>
      <c r="JP42" s="188">
        <f t="shared" si="70"/>
        <v>0</v>
      </c>
      <c r="JQ42" s="188">
        <f t="shared" si="70"/>
        <v>0</v>
      </c>
      <c r="JR42" s="188">
        <f t="shared" si="70"/>
        <v>0</v>
      </c>
      <c r="JS42" s="188">
        <f t="shared" si="70"/>
        <v>0</v>
      </c>
      <c r="JT42" s="188">
        <f t="shared" si="70"/>
        <v>0</v>
      </c>
      <c r="JU42" s="188">
        <f t="shared" si="70"/>
        <v>0</v>
      </c>
    </row>
    <row r="43" spans="1:281" ht="51" x14ac:dyDescent="0.25">
      <c r="A43" s="185"/>
      <c r="B43" s="185" t="str">
        <f>'[2]2024-2026 mjcc'!H56</f>
        <v xml:space="preserve"> 11001</v>
      </c>
      <c r="C43" s="185" t="str">
        <f>'[2]2024-2026 mjcc'!I56</f>
        <v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v>
      </c>
      <c r="D43" s="185">
        <f>'[2]2024-2026 mjcc'!D56</f>
        <v>10</v>
      </c>
      <c r="E43" s="185" t="str">
        <f>'[2]2024-2026 mjcc'!E56</f>
        <v>05</v>
      </c>
      <c r="F43" s="185" t="str">
        <f>'[2]2024-2026 mjcc'!F56</f>
        <v>01</v>
      </c>
      <c r="G43" s="179">
        <f>'[2]2024-2026 mjcc'!J56</f>
        <v>0</v>
      </c>
      <c r="H43" s="186">
        <f t="shared" ref="H43:H58" si="71">SUM(I43:BI43)</f>
        <v>0</v>
      </c>
      <c r="I43" s="187"/>
      <c r="J43" s="187"/>
      <c r="K43" s="187"/>
      <c r="L43" s="187"/>
      <c r="M43" s="187"/>
      <c r="N43" s="187"/>
      <c r="O43" s="187"/>
      <c r="P43" s="187"/>
      <c r="Q43" s="187"/>
      <c r="R43" s="187"/>
      <c r="S43" s="187"/>
      <c r="T43" s="187"/>
      <c r="U43" s="187"/>
      <c r="V43" s="187"/>
      <c r="W43" s="187"/>
      <c r="X43" s="187"/>
      <c r="Y43" s="187"/>
      <c r="Z43" s="187">
        <f>G43</f>
        <v>0</v>
      </c>
      <c r="AA43" s="187"/>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4">
        <f>'[2]2024-2026 mjcc'!K56</f>
        <v>59312.5</v>
      </c>
      <c r="BK43" s="186">
        <f t="shared" si="7"/>
        <v>59312.5</v>
      </c>
      <c r="BL43" s="187"/>
      <c r="BM43" s="187"/>
      <c r="BN43" s="187"/>
      <c r="BO43" s="187"/>
      <c r="BP43" s="187"/>
      <c r="BQ43" s="187"/>
      <c r="BR43" s="187"/>
      <c r="BS43" s="187"/>
      <c r="BT43" s="187"/>
      <c r="BU43" s="187"/>
      <c r="BV43" s="187"/>
      <c r="BW43" s="187"/>
      <c r="BX43" s="187"/>
      <c r="BY43" s="187"/>
      <c r="BZ43" s="187"/>
      <c r="CA43" s="187"/>
      <c r="CB43" s="187"/>
      <c r="CC43" s="187">
        <f>BJ43</f>
        <v>59312.5</v>
      </c>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c r="DJ43" s="187"/>
      <c r="DK43" s="187"/>
      <c r="DL43" s="187"/>
      <c r="DM43" s="181">
        <f>'[2]2024-2026 mjcc'!L56</f>
        <v>59312.5</v>
      </c>
      <c r="DN43" s="186">
        <f t="shared" ref="DN43:DN58" si="72">SUM(DO43:FO43)</f>
        <v>59312.5</v>
      </c>
      <c r="DO43" s="187"/>
      <c r="DP43" s="187"/>
      <c r="DQ43" s="187"/>
      <c r="DR43" s="187"/>
      <c r="DS43" s="187"/>
      <c r="DT43" s="187"/>
      <c r="DU43" s="187"/>
      <c r="DV43" s="187"/>
      <c r="DW43" s="187"/>
      <c r="DX43" s="187"/>
      <c r="DY43" s="187"/>
      <c r="DZ43" s="187"/>
      <c r="EA43" s="187"/>
      <c r="EB43" s="187"/>
      <c r="EC43" s="187"/>
      <c r="ED43" s="187"/>
      <c r="EE43" s="187"/>
      <c r="EF43" s="187">
        <f>DM43</f>
        <v>59312.5</v>
      </c>
      <c r="EG43" s="187"/>
      <c r="EH43" s="187"/>
      <c r="EI43" s="187"/>
      <c r="EJ43" s="187"/>
      <c r="EK43" s="187"/>
      <c r="EL43" s="187"/>
      <c r="EM43" s="187"/>
      <c r="EN43" s="187"/>
      <c r="EO43" s="187"/>
      <c r="EP43" s="187"/>
      <c r="EQ43" s="187"/>
      <c r="ER43" s="187"/>
      <c r="ES43" s="187"/>
      <c r="ET43" s="187"/>
      <c r="EU43" s="187"/>
      <c r="EV43" s="187"/>
      <c r="EW43" s="187"/>
      <c r="EX43" s="187"/>
      <c r="EY43" s="187"/>
      <c r="EZ43" s="187"/>
      <c r="FA43" s="187"/>
      <c r="FB43" s="187"/>
      <c r="FC43" s="187"/>
      <c r="FD43" s="187"/>
      <c r="FE43" s="187"/>
      <c r="FF43" s="187"/>
      <c r="FG43" s="187"/>
      <c r="FH43" s="187"/>
      <c r="FI43" s="187"/>
      <c r="FJ43" s="187"/>
      <c r="FK43" s="187"/>
      <c r="FL43" s="187"/>
      <c r="FM43" s="187"/>
      <c r="FN43" s="187"/>
      <c r="FO43" s="187"/>
      <c r="FP43" s="181">
        <f>'[2]2024-2026 mjcc'!M56</f>
        <v>73000</v>
      </c>
      <c r="FQ43" s="186">
        <f t="shared" ref="FQ43:FQ58" si="73">SUM(FR43:HR43)</f>
        <v>73000</v>
      </c>
      <c r="FR43" s="187"/>
      <c r="FS43" s="187"/>
      <c r="FT43" s="187"/>
      <c r="FU43" s="187"/>
      <c r="FV43" s="187"/>
      <c r="FW43" s="187"/>
      <c r="FX43" s="187"/>
      <c r="FY43" s="187"/>
      <c r="FZ43" s="187"/>
      <c r="GA43" s="187"/>
      <c r="GB43" s="187"/>
      <c r="GC43" s="187"/>
      <c r="GD43" s="187"/>
      <c r="GE43" s="187"/>
      <c r="GF43" s="187"/>
      <c r="GG43" s="187"/>
      <c r="GH43" s="187"/>
      <c r="GI43" s="187">
        <f>FP43</f>
        <v>73000</v>
      </c>
      <c r="GJ43" s="187"/>
      <c r="GK43" s="187"/>
      <c r="GL43" s="187"/>
      <c r="GM43" s="187"/>
      <c r="GN43" s="187"/>
      <c r="GO43" s="187"/>
      <c r="GP43" s="187"/>
      <c r="GQ43" s="187"/>
      <c r="GR43" s="187"/>
      <c r="GS43" s="187"/>
      <c r="GT43" s="187"/>
      <c r="GU43" s="187"/>
      <c r="GV43" s="187"/>
      <c r="GW43" s="187"/>
      <c r="GX43" s="187"/>
      <c r="GY43" s="187"/>
      <c r="GZ43" s="187"/>
      <c r="HA43" s="187"/>
      <c r="HB43" s="187"/>
      <c r="HC43" s="187"/>
      <c r="HD43" s="187"/>
      <c r="HE43" s="187"/>
      <c r="HF43" s="187"/>
      <c r="HG43" s="187"/>
      <c r="HH43" s="187"/>
      <c r="HI43" s="187"/>
      <c r="HJ43" s="187"/>
      <c r="HK43" s="187"/>
      <c r="HL43" s="187"/>
      <c r="HM43" s="187"/>
      <c r="HN43" s="187"/>
      <c r="HO43" s="187"/>
      <c r="HP43" s="187"/>
      <c r="HQ43" s="187"/>
      <c r="HR43" s="187"/>
      <c r="HS43" s="181">
        <f>'[2]2024-2026 mjcc'!N56</f>
        <v>91250</v>
      </c>
      <c r="HT43" s="186">
        <f t="shared" ref="HT43:HT58" si="74">SUM(HU43:JU43)</f>
        <v>91250</v>
      </c>
      <c r="HU43" s="187"/>
      <c r="HV43" s="187"/>
      <c r="HW43" s="187"/>
      <c r="HX43" s="187"/>
      <c r="HY43" s="187"/>
      <c r="HZ43" s="187"/>
      <c r="IA43" s="187"/>
      <c r="IB43" s="187"/>
      <c r="IC43" s="187"/>
      <c r="ID43" s="187"/>
      <c r="IE43" s="187"/>
      <c r="IF43" s="187"/>
      <c r="IG43" s="187"/>
      <c r="IH43" s="187"/>
      <c r="II43" s="187"/>
      <c r="IJ43" s="187"/>
      <c r="IK43" s="187"/>
      <c r="IL43" s="187">
        <f>HS43</f>
        <v>91250</v>
      </c>
      <c r="IM43" s="187"/>
      <c r="IN43" s="187"/>
      <c r="IO43" s="187"/>
      <c r="IP43" s="187"/>
      <c r="IQ43" s="187"/>
      <c r="IR43" s="187"/>
      <c r="IS43" s="187"/>
      <c r="IT43" s="187"/>
      <c r="IU43" s="187"/>
      <c r="IV43" s="187"/>
      <c r="IW43" s="187"/>
      <c r="IX43" s="187"/>
      <c r="IY43" s="187"/>
      <c r="IZ43" s="187"/>
      <c r="JA43" s="187"/>
      <c r="JB43" s="187"/>
      <c r="JC43" s="187"/>
      <c r="JD43" s="187"/>
      <c r="JE43" s="187"/>
      <c r="JF43" s="187"/>
      <c r="JG43" s="187"/>
      <c r="JH43" s="187"/>
      <c r="JI43" s="187"/>
      <c r="JJ43" s="187"/>
      <c r="JK43" s="187"/>
      <c r="JL43" s="187"/>
      <c r="JM43" s="187"/>
      <c r="JN43" s="187"/>
      <c r="JO43" s="187"/>
      <c r="JP43" s="187"/>
      <c r="JQ43" s="187"/>
      <c r="JR43" s="187"/>
      <c r="JS43" s="187"/>
      <c r="JT43" s="187"/>
      <c r="JU43" s="187"/>
    </row>
    <row r="44" spans="1:281" ht="38.25" x14ac:dyDescent="0.25">
      <c r="A44" s="185"/>
      <c r="B44" s="185" t="str">
        <f>'[2]2024-2026 mjcc'!H57</f>
        <v xml:space="preserve"> 11004</v>
      </c>
      <c r="C44" s="185" t="str">
        <f>'[2]2024-2026 mjcc'!I57</f>
        <v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v>
      </c>
      <c r="D44" s="185">
        <f>'[2]2024-2026 mjcc'!D57</f>
        <v>10</v>
      </c>
      <c r="E44" s="185" t="str">
        <f>'[2]2024-2026 mjcc'!E57</f>
        <v>05</v>
      </c>
      <c r="F44" s="185" t="str">
        <f>'[2]2024-2026 mjcc'!F57</f>
        <v>01</v>
      </c>
      <c r="G44" s="179">
        <f>'[2]2024-2026 mjcc'!J57</f>
        <v>0</v>
      </c>
      <c r="H44" s="186">
        <f t="shared" si="71"/>
        <v>0</v>
      </c>
      <c r="I44" s="187"/>
      <c r="J44" s="187"/>
      <c r="K44" s="187"/>
      <c r="L44" s="187"/>
      <c r="M44" s="187"/>
      <c r="N44" s="187"/>
      <c r="O44" s="187"/>
      <c r="P44" s="187"/>
      <c r="Q44" s="187"/>
      <c r="R44" s="187"/>
      <c r="S44" s="187"/>
      <c r="T44" s="187"/>
      <c r="U44" s="187"/>
      <c r="V44" s="187"/>
      <c r="W44" s="187"/>
      <c r="X44" s="187"/>
      <c r="Y44" s="187"/>
      <c r="Z44" s="187">
        <f>G44</f>
        <v>0</v>
      </c>
      <c r="AA44" s="187"/>
      <c r="AB44" s="187"/>
      <c r="AC44" s="187"/>
      <c r="AD44" s="187"/>
      <c r="AE44" s="187"/>
      <c r="AF44" s="187"/>
      <c r="AG44" s="187"/>
      <c r="AH44" s="187"/>
      <c r="AI44" s="187"/>
      <c r="AJ44" s="187"/>
      <c r="AK44" s="187"/>
      <c r="AL44" s="187"/>
      <c r="AM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4">
        <f>'[2]2024-2026 mjcc'!K57</f>
        <v>30000</v>
      </c>
      <c r="BK44" s="186">
        <f t="shared" si="7"/>
        <v>30000</v>
      </c>
      <c r="BL44" s="187"/>
      <c r="BM44" s="187"/>
      <c r="BN44" s="187"/>
      <c r="BO44" s="187"/>
      <c r="BP44" s="187"/>
      <c r="BQ44" s="187"/>
      <c r="BR44" s="187"/>
      <c r="BS44" s="187"/>
      <c r="BT44" s="187"/>
      <c r="BU44" s="187"/>
      <c r="BV44" s="187"/>
      <c r="BW44" s="187"/>
      <c r="BX44" s="187"/>
      <c r="BY44" s="187"/>
      <c r="BZ44" s="187"/>
      <c r="CA44" s="187"/>
      <c r="CB44" s="187"/>
      <c r="CC44" s="187">
        <f>BJ44</f>
        <v>30000</v>
      </c>
      <c r="CD44" s="187"/>
      <c r="CE44" s="187"/>
      <c r="CF44" s="187"/>
      <c r="CG44" s="187"/>
      <c r="CH44" s="187"/>
      <c r="CI44" s="187"/>
      <c r="CJ44" s="187"/>
      <c r="CK44" s="187"/>
      <c r="CL44" s="187"/>
      <c r="CM44" s="187"/>
      <c r="CN44" s="187"/>
      <c r="CO44" s="187"/>
      <c r="CP44" s="187"/>
      <c r="CR44" s="187"/>
      <c r="CS44" s="187"/>
      <c r="CT44" s="187"/>
      <c r="CU44" s="187"/>
      <c r="CV44" s="187"/>
      <c r="CW44" s="187"/>
      <c r="CX44" s="187"/>
      <c r="CY44" s="187"/>
      <c r="CZ44" s="187"/>
      <c r="DA44" s="187"/>
      <c r="DB44" s="187"/>
      <c r="DC44" s="187"/>
      <c r="DD44" s="187"/>
      <c r="DE44" s="187"/>
      <c r="DF44" s="187"/>
      <c r="DG44" s="187"/>
      <c r="DH44" s="187"/>
      <c r="DI44" s="187"/>
      <c r="DJ44" s="187"/>
      <c r="DK44" s="187"/>
      <c r="DL44" s="187"/>
      <c r="DM44" s="181">
        <f>'[2]2024-2026 mjcc'!L57</f>
        <v>0</v>
      </c>
      <c r="DN44" s="186">
        <f t="shared" si="72"/>
        <v>0</v>
      </c>
      <c r="DO44" s="187"/>
      <c r="DP44" s="187"/>
      <c r="DQ44" s="187"/>
      <c r="DR44" s="187"/>
      <c r="DS44" s="187"/>
      <c r="DT44" s="187"/>
      <c r="DU44" s="187"/>
      <c r="DV44" s="187"/>
      <c r="DW44" s="187"/>
      <c r="DX44" s="187"/>
      <c r="DY44" s="187"/>
      <c r="DZ44" s="187"/>
      <c r="EA44" s="187"/>
      <c r="EB44" s="187"/>
      <c r="EC44" s="187"/>
      <c r="ED44" s="187"/>
      <c r="EE44" s="187"/>
      <c r="EF44" s="187">
        <f>DM44</f>
        <v>0</v>
      </c>
      <c r="EG44" s="187"/>
      <c r="EH44" s="187"/>
      <c r="EI44" s="187"/>
      <c r="EJ44" s="187"/>
      <c r="EK44" s="187"/>
      <c r="EL44" s="187"/>
      <c r="EM44" s="187"/>
      <c r="EN44" s="187"/>
      <c r="EO44" s="187"/>
      <c r="EP44" s="187"/>
      <c r="EQ44" s="187"/>
      <c r="ER44" s="187"/>
      <c r="ES44" s="187"/>
      <c r="EU44" s="187"/>
      <c r="EV44" s="187"/>
      <c r="EW44" s="187"/>
      <c r="EX44" s="187"/>
      <c r="EY44" s="187"/>
      <c r="EZ44" s="187"/>
      <c r="FA44" s="187"/>
      <c r="FB44" s="187"/>
      <c r="FC44" s="187"/>
      <c r="FD44" s="187"/>
      <c r="FE44" s="187"/>
      <c r="FF44" s="187"/>
      <c r="FG44" s="187"/>
      <c r="FH44" s="187"/>
      <c r="FI44" s="187"/>
      <c r="FJ44" s="187"/>
      <c r="FK44" s="187"/>
      <c r="FL44" s="187"/>
      <c r="FM44" s="187"/>
      <c r="FN44" s="187"/>
      <c r="FO44" s="187"/>
      <c r="FP44" s="181">
        <f>'[2]2024-2026 mjcc'!M57</f>
        <v>0</v>
      </c>
      <c r="FQ44" s="186">
        <f t="shared" si="73"/>
        <v>0</v>
      </c>
      <c r="FR44" s="187"/>
      <c r="FS44" s="187"/>
      <c r="FT44" s="187"/>
      <c r="FU44" s="187"/>
      <c r="FV44" s="187"/>
      <c r="FW44" s="187"/>
      <c r="FX44" s="187"/>
      <c r="FY44" s="187"/>
      <c r="FZ44" s="187"/>
      <c r="GA44" s="187"/>
      <c r="GB44" s="187"/>
      <c r="GC44" s="187"/>
      <c r="GD44" s="187"/>
      <c r="GE44" s="187"/>
      <c r="GF44" s="187"/>
      <c r="GG44" s="187"/>
      <c r="GH44" s="187"/>
      <c r="GI44" s="187">
        <f>FP44</f>
        <v>0</v>
      </c>
      <c r="GJ44" s="187"/>
      <c r="GK44" s="187"/>
      <c r="GL44" s="187"/>
      <c r="GM44" s="187"/>
      <c r="GN44" s="187"/>
      <c r="GO44" s="187"/>
      <c r="GP44" s="187"/>
      <c r="GQ44" s="187"/>
      <c r="GR44" s="187"/>
      <c r="GS44" s="187"/>
      <c r="GT44" s="187"/>
      <c r="GU44" s="187"/>
      <c r="GV44" s="187"/>
      <c r="GX44" s="187"/>
      <c r="GY44" s="187"/>
      <c r="GZ44" s="187"/>
      <c r="HA44" s="187"/>
      <c r="HB44" s="187"/>
      <c r="HC44" s="187"/>
      <c r="HD44" s="187"/>
      <c r="HE44" s="187"/>
      <c r="HF44" s="187"/>
      <c r="HG44" s="187"/>
      <c r="HH44" s="187"/>
      <c r="HI44" s="187"/>
      <c r="HJ44" s="187"/>
      <c r="HK44" s="187"/>
      <c r="HL44" s="187"/>
      <c r="HM44" s="187"/>
      <c r="HN44" s="187"/>
      <c r="HO44" s="187"/>
      <c r="HP44" s="187"/>
      <c r="HQ44" s="187"/>
      <c r="HR44" s="187"/>
      <c r="HS44" s="181">
        <f>'[2]2024-2026 mjcc'!N57</f>
        <v>0</v>
      </c>
      <c r="HT44" s="186">
        <f t="shared" si="74"/>
        <v>0</v>
      </c>
      <c r="HU44" s="187"/>
      <c r="HV44" s="187"/>
      <c r="HW44" s="187"/>
      <c r="HX44" s="187"/>
      <c r="HY44" s="187"/>
      <c r="HZ44" s="187"/>
      <c r="IA44" s="187"/>
      <c r="IB44" s="187"/>
      <c r="IC44" s="187"/>
      <c r="ID44" s="187"/>
      <c r="IE44" s="187"/>
      <c r="IF44" s="187"/>
      <c r="IG44" s="187"/>
      <c r="IH44" s="187"/>
      <c r="II44" s="187"/>
      <c r="IJ44" s="187"/>
      <c r="IK44" s="187"/>
      <c r="IL44" s="187">
        <f>HS44</f>
        <v>0</v>
      </c>
      <c r="IM44" s="187"/>
      <c r="IN44" s="187"/>
      <c r="IO44" s="187"/>
      <c r="IP44" s="187"/>
      <c r="IQ44" s="187"/>
      <c r="IR44" s="187"/>
      <c r="IS44" s="187"/>
      <c r="IT44" s="187"/>
      <c r="IU44" s="187"/>
      <c r="IV44" s="187"/>
      <c r="IW44" s="187"/>
      <c r="IX44" s="187"/>
      <c r="IY44" s="187"/>
      <c r="JA44" s="187"/>
      <c r="JB44" s="187"/>
      <c r="JC44" s="187"/>
      <c r="JD44" s="187"/>
      <c r="JE44" s="187"/>
      <c r="JF44" s="187"/>
      <c r="JG44" s="187"/>
      <c r="JH44" s="187"/>
      <c r="JI44" s="187"/>
      <c r="JJ44" s="187"/>
      <c r="JK44" s="187"/>
      <c r="JL44" s="187"/>
      <c r="JM44" s="187"/>
      <c r="JN44" s="187"/>
      <c r="JO44" s="187"/>
      <c r="JP44" s="187"/>
      <c r="JQ44" s="187"/>
      <c r="JR44" s="187"/>
      <c r="JS44" s="187"/>
      <c r="JT44" s="187"/>
      <c r="JU44" s="187"/>
    </row>
    <row r="45" spans="1:281" ht="25.5" x14ac:dyDescent="0.25">
      <c r="A45" s="185"/>
      <c r="B45" s="185" t="str">
        <f>'[2]2024-2026 mjcc'!H58</f>
        <v xml:space="preserve"> 11006</v>
      </c>
      <c r="C45" s="185" t="str">
        <f>'[2]2024-2026 mjcc'!I58</f>
        <v xml:space="preserve"> Վարձատրվող հասարակական աշխատանքների իրականացման ապահովում</v>
      </c>
      <c r="D45" s="185">
        <f>'[2]2024-2026 mjcc'!D58</f>
        <v>10</v>
      </c>
      <c r="E45" s="185" t="str">
        <f>'[2]2024-2026 mjcc'!E58</f>
        <v>09</v>
      </c>
      <c r="F45" s="185" t="str">
        <f>'[2]2024-2026 mjcc'!F58</f>
        <v>02</v>
      </c>
      <c r="G45" s="179">
        <f>'[2]2024-2026 mjcc'!J58</f>
        <v>0</v>
      </c>
      <c r="H45" s="186">
        <f t="shared" si="71"/>
        <v>0</v>
      </c>
      <c r="I45" s="187"/>
      <c r="J45" s="187"/>
      <c r="K45" s="187"/>
      <c r="L45" s="187"/>
      <c r="M45" s="187"/>
      <c r="N45" s="187"/>
      <c r="O45" s="187"/>
      <c r="P45" s="187"/>
      <c r="Q45" s="187"/>
      <c r="R45" s="187">
        <v>0</v>
      </c>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4">
        <f>'[2]2024-2026 mjcc'!K58</f>
        <v>1500</v>
      </c>
      <c r="BK45" s="186">
        <f t="shared" si="7"/>
        <v>1500</v>
      </c>
      <c r="BL45" s="187"/>
      <c r="BM45" s="187"/>
      <c r="BN45" s="187"/>
      <c r="BO45" s="187"/>
      <c r="BP45" s="187"/>
      <c r="BQ45" s="187"/>
      <c r="BR45" s="187"/>
      <c r="BS45" s="187"/>
      <c r="BT45" s="187"/>
      <c r="BU45" s="187">
        <v>1500</v>
      </c>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c r="DJ45" s="187"/>
      <c r="DK45" s="187"/>
      <c r="DL45" s="187"/>
      <c r="DM45" s="181">
        <f>'[2]2024-2026 mjcc'!L58</f>
        <v>1500</v>
      </c>
      <c r="DN45" s="186">
        <f t="shared" si="72"/>
        <v>1500</v>
      </c>
      <c r="DO45" s="187"/>
      <c r="DP45" s="187"/>
      <c r="DQ45" s="187"/>
      <c r="DR45" s="187"/>
      <c r="DS45" s="187"/>
      <c r="DT45" s="187"/>
      <c r="DU45" s="187"/>
      <c r="DV45" s="187"/>
      <c r="DW45" s="187"/>
      <c r="DX45" s="187">
        <f>DM45</f>
        <v>1500</v>
      </c>
      <c r="DY45" s="187"/>
      <c r="DZ45" s="187"/>
      <c r="EA45" s="187"/>
      <c r="EB45" s="187"/>
      <c r="EC45" s="187"/>
      <c r="ED45" s="187"/>
      <c r="EE45" s="187"/>
      <c r="EF45" s="187"/>
      <c r="EG45" s="187"/>
      <c r="EH45" s="187"/>
      <c r="EI45" s="187"/>
      <c r="EJ45" s="187"/>
      <c r="EK45" s="187"/>
      <c r="EL45" s="187"/>
      <c r="EM45" s="187"/>
      <c r="EN45" s="187"/>
      <c r="EO45" s="187"/>
      <c r="EP45" s="187"/>
      <c r="EQ45" s="187"/>
      <c r="ER45" s="187"/>
      <c r="ES45" s="187"/>
      <c r="ET45" s="187"/>
      <c r="EU45" s="187"/>
      <c r="EV45" s="187"/>
      <c r="EW45" s="187"/>
      <c r="EX45" s="187"/>
      <c r="EY45" s="187"/>
      <c r="EZ45" s="187"/>
      <c r="FA45" s="187"/>
      <c r="FB45" s="187"/>
      <c r="FC45" s="187"/>
      <c r="FD45" s="187"/>
      <c r="FE45" s="187"/>
      <c r="FF45" s="187"/>
      <c r="FG45" s="187"/>
      <c r="FH45" s="187"/>
      <c r="FI45" s="187"/>
      <c r="FJ45" s="187"/>
      <c r="FK45" s="187"/>
      <c r="FL45" s="187"/>
      <c r="FM45" s="187"/>
      <c r="FN45" s="187"/>
      <c r="FO45" s="187"/>
      <c r="FP45" s="181">
        <f>'[2]2024-2026 mjcc'!M58</f>
        <v>1500</v>
      </c>
      <c r="FQ45" s="186">
        <f t="shared" si="73"/>
        <v>1500</v>
      </c>
      <c r="FR45" s="187"/>
      <c r="FS45" s="187"/>
      <c r="FT45" s="187"/>
      <c r="FU45" s="187"/>
      <c r="FV45" s="187"/>
      <c r="FW45" s="187"/>
      <c r="FX45" s="187"/>
      <c r="FY45" s="187"/>
      <c r="FZ45" s="187"/>
      <c r="GA45" s="187">
        <f>FP45</f>
        <v>1500</v>
      </c>
      <c r="GB45" s="187"/>
      <c r="GC45" s="187"/>
      <c r="GD45" s="187"/>
      <c r="GE45" s="187"/>
      <c r="GF45" s="187"/>
      <c r="GG45" s="187"/>
      <c r="GH45" s="187"/>
      <c r="GI45" s="187"/>
      <c r="GJ45" s="187"/>
      <c r="GK45" s="187"/>
      <c r="GL45" s="187"/>
      <c r="GM45" s="187"/>
      <c r="GN45" s="187"/>
      <c r="GO45" s="187"/>
      <c r="GP45" s="187"/>
      <c r="GQ45" s="187"/>
      <c r="GR45" s="187"/>
      <c r="GS45" s="187"/>
      <c r="GT45" s="187"/>
      <c r="GU45" s="187"/>
      <c r="GV45" s="187"/>
      <c r="GW45" s="187"/>
      <c r="GX45" s="187"/>
      <c r="GY45" s="187"/>
      <c r="GZ45" s="187"/>
      <c r="HA45" s="187"/>
      <c r="HB45" s="187"/>
      <c r="HC45" s="187"/>
      <c r="HD45" s="187"/>
      <c r="HE45" s="187"/>
      <c r="HF45" s="187"/>
      <c r="HG45" s="187"/>
      <c r="HH45" s="187"/>
      <c r="HI45" s="187"/>
      <c r="HJ45" s="187"/>
      <c r="HK45" s="187"/>
      <c r="HL45" s="187"/>
      <c r="HM45" s="187"/>
      <c r="HN45" s="187"/>
      <c r="HO45" s="187"/>
      <c r="HP45" s="187"/>
      <c r="HQ45" s="187"/>
      <c r="HR45" s="187"/>
      <c r="HS45" s="181">
        <f>'[2]2024-2026 mjcc'!N58</f>
        <v>1500</v>
      </c>
      <c r="HT45" s="186">
        <f t="shared" si="74"/>
        <v>1500</v>
      </c>
      <c r="HU45" s="187"/>
      <c r="HV45" s="187"/>
      <c r="HW45" s="187"/>
      <c r="HX45" s="187"/>
      <c r="HY45" s="187"/>
      <c r="HZ45" s="187"/>
      <c r="IA45" s="187"/>
      <c r="IB45" s="187"/>
      <c r="IC45" s="187"/>
      <c r="ID45" s="187">
        <f>HS45</f>
        <v>1500</v>
      </c>
      <c r="IE45" s="187"/>
      <c r="IF45" s="187"/>
      <c r="IG45" s="187"/>
      <c r="IH45" s="187"/>
      <c r="II45" s="187"/>
      <c r="IJ45" s="187"/>
      <c r="IK45" s="187"/>
      <c r="IL45" s="187"/>
      <c r="IM45" s="187"/>
      <c r="IN45" s="187"/>
      <c r="IO45" s="187"/>
      <c r="IP45" s="187"/>
      <c r="IQ45" s="187"/>
      <c r="IR45" s="187"/>
      <c r="IS45" s="187"/>
      <c r="IT45" s="187"/>
      <c r="IU45" s="187"/>
      <c r="IV45" s="187"/>
      <c r="IW45" s="187"/>
      <c r="IX45" s="187"/>
      <c r="IY45" s="187"/>
      <c r="IZ45" s="187"/>
      <c r="JA45" s="187"/>
      <c r="JB45" s="187"/>
      <c r="JC45" s="187"/>
      <c r="JD45" s="187"/>
      <c r="JE45" s="187"/>
      <c r="JF45" s="187"/>
      <c r="JG45" s="187"/>
      <c r="JH45" s="187"/>
      <c r="JI45" s="187"/>
      <c r="JJ45" s="187"/>
      <c r="JK45" s="187"/>
      <c r="JL45" s="187"/>
      <c r="JM45" s="187"/>
      <c r="JN45" s="187"/>
      <c r="JO45" s="187"/>
      <c r="JP45" s="187"/>
      <c r="JQ45" s="187"/>
      <c r="JR45" s="187"/>
      <c r="JS45" s="187"/>
      <c r="JT45" s="187"/>
      <c r="JU45" s="187"/>
    </row>
    <row r="46" spans="1:281" ht="38.25" x14ac:dyDescent="0.25">
      <c r="A46" s="185"/>
      <c r="B46" s="185">
        <f>'[2]2024-2026 mjcc'!H59</f>
        <v>11008</v>
      </c>
      <c r="C46" s="185" t="str">
        <f>'[2]2024-2026 mjcc'!I59</f>
        <v xml:space="preserve"> Եվրասիական զարգացման բանկի աջակցությամբ իրականացվող«Աշխատանքի Էլեկտրոնային Բորսա» դրամաշնորհային ծրագիր</v>
      </c>
      <c r="D46" s="185" t="str">
        <f>'[2]2024-2026 mjcc'!D59</f>
        <v>04</v>
      </c>
      <c r="E46" s="185" t="str">
        <f>'[2]2024-2026 mjcc'!E59</f>
        <v>01</v>
      </c>
      <c r="F46" s="185" t="str">
        <f>'[2]2024-2026 mjcc'!F59</f>
        <v>02</v>
      </c>
      <c r="G46" s="179">
        <f>'[2]2024-2026 mjcc'!J59</f>
        <v>20374.739999999998</v>
      </c>
      <c r="H46" s="186">
        <f t="shared" si="71"/>
        <v>20374.739999999998</v>
      </c>
      <c r="I46" s="187"/>
      <c r="J46" s="187">
        <v>11525.07</v>
      </c>
      <c r="K46" s="187"/>
      <c r="L46" s="187"/>
      <c r="M46" s="187"/>
      <c r="N46" s="187"/>
      <c r="O46" s="187"/>
      <c r="P46" s="187"/>
      <c r="Q46" s="187"/>
      <c r="R46" s="187"/>
      <c r="S46" s="187"/>
      <c r="T46" s="187">
        <v>363.02</v>
      </c>
      <c r="U46" s="187"/>
      <c r="V46" s="187"/>
      <c r="W46" s="187">
        <v>6975.69</v>
      </c>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v>1510.96</v>
      </c>
      <c r="BE46" s="187"/>
      <c r="BF46" s="187"/>
      <c r="BG46" s="187"/>
      <c r="BH46" s="187"/>
      <c r="BI46" s="187"/>
      <c r="BJ46" s="184">
        <f>'[2]2024-2026 mjcc'!K59</f>
        <v>149944.5</v>
      </c>
      <c r="BK46" s="186">
        <f t="shared" si="7"/>
        <v>149944.5</v>
      </c>
      <c r="BL46" s="187"/>
      <c r="BM46" s="187">
        <v>34386.300000000003</v>
      </c>
      <c r="BN46" s="187"/>
      <c r="BO46" s="187"/>
      <c r="BP46" s="187"/>
      <c r="BQ46" s="187"/>
      <c r="BR46" s="187"/>
      <c r="BS46" s="187"/>
      <c r="BT46" s="187"/>
      <c r="BU46" s="187"/>
      <c r="BV46" s="187"/>
      <c r="BW46" s="187">
        <v>330</v>
      </c>
      <c r="BX46" s="187"/>
      <c r="BY46" s="187"/>
      <c r="BZ46" s="187">
        <v>17643.400000000001</v>
      </c>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v>1208.5</v>
      </c>
      <c r="DF46" s="187"/>
      <c r="DG46" s="187">
        <v>96376.3</v>
      </c>
      <c r="DH46" s="187"/>
      <c r="DI46" s="187"/>
      <c r="DJ46" s="187"/>
      <c r="DK46" s="187"/>
      <c r="DL46" s="187"/>
      <c r="DM46" s="181">
        <f>'[2]2024-2026 mjcc'!L59</f>
        <v>0</v>
      </c>
      <c r="DN46" s="186">
        <f t="shared" si="72"/>
        <v>0</v>
      </c>
      <c r="DO46" s="187"/>
      <c r="DP46" s="187"/>
      <c r="DQ46" s="187"/>
      <c r="DR46" s="187"/>
      <c r="DS46" s="187"/>
      <c r="DT46" s="187"/>
      <c r="DU46" s="187"/>
      <c r="DV46" s="187"/>
      <c r="DW46" s="187"/>
      <c r="DX46" s="187"/>
      <c r="DY46" s="187"/>
      <c r="DZ46" s="187"/>
      <c r="EA46" s="187"/>
      <c r="EB46" s="187"/>
      <c r="EC46" s="187"/>
      <c r="ED46" s="187"/>
      <c r="EE46" s="187"/>
      <c r="EF46" s="187"/>
      <c r="EG46" s="187"/>
      <c r="EH46" s="187"/>
      <c r="EI46" s="187"/>
      <c r="EJ46" s="187"/>
      <c r="EK46" s="187"/>
      <c r="EL46" s="187"/>
      <c r="EM46" s="187"/>
      <c r="EN46" s="187"/>
      <c r="EO46" s="187"/>
      <c r="EP46" s="187"/>
      <c r="EQ46" s="187"/>
      <c r="ER46" s="187"/>
      <c r="ES46" s="187"/>
      <c r="ET46" s="187"/>
      <c r="EU46" s="187"/>
      <c r="EV46" s="187"/>
      <c r="EW46" s="187"/>
      <c r="EX46" s="187"/>
      <c r="EY46" s="187"/>
      <c r="EZ46" s="187"/>
      <c r="FA46" s="187"/>
      <c r="FB46" s="187"/>
      <c r="FC46" s="187"/>
      <c r="FD46" s="187"/>
      <c r="FE46" s="187"/>
      <c r="FF46" s="187"/>
      <c r="FG46" s="187"/>
      <c r="FH46" s="187"/>
      <c r="FI46" s="187"/>
      <c r="FJ46" s="187"/>
      <c r="FK46" s="187"/>
      <c r="FL46" s="187"/>
      <c r="FM46" s="187"/>
      <c r="FN46" s="187"/>
      <c r="FO46" s="187"/>
      <c r="FP46" s="181">
        <f>'[2]2024-2026 mjcc'!M59</f>
        <v>0</v>
      </c>
      <c r="FQ46" s="186">
        <f t="shared" si="73"/>
        <v>0</v>
      </c>
      <c r="FR46" s="187"/>
      <c r="FS46" s="187"/>
      <c r="FT46" s="187"/>
      <c r="FU46" s="187"/>
      <c r="FV46" s="187"/>
      <c r="FW46" s="187"/>
      <c r="FX46" s="187"/>
      <c r="FY46" s="187"/>
      <c r="FZ46" s="187"/>
      <c r="GA46" s="187"/>
      <c r="GB46" s="187"/>
      <c r="GC46" s="187"/>
      <c r="GD46" s="187"/>
      <c r="GE46" s="187"/>
      <c r="GF46" s="187"/>
      <c r="GG46" s="187"/>
      <c r="GH46" s="187"/>
      <c r="GI46" s="187"/>
      <c r="GJ46" s="187"/>
      <c r="GK46" s="187"/>
      <c r="GL46" s="187"/>
      <c r="GM46" s="187"/>
      <c r="GN46" s="187"/>
      <c r="GO46" s="187"/>
      <c r="GP46" s="187"/>
      <c r="GQ46" s="187"/>
      <c r="GR46" s="187"/>
      <c r="GS46" s="187"/>
      <c r="GT46" s="187"/>
      <c r="GU46" s="187"/>
      <c r="GV46" s="187"/>
      <c r="GW46" s="187"/>
      <c r="GX46" s="187"/>
      <c r="GY46" s="187"/>
      <c r="GZ46" s="187"/>
      <c r="HA46" s="187"/>
      <c r="HB46" s="187"/>
      <c r="HC46" s="187"/>
      <c r="HD46" s="187"/>
      <c r="HE46" s="187"/>
      <c r="HF46" s="187"/>
      <c r="HG46" s="187"/>
      <c r="HH46" s="187"/>
      <c r="HI46" s="187"/>
      <c r="HJ46" s="187"/>
      <c r="HK46" s="187"/>
      <c r="HL46" s="187"/>
      <c r="HM46" s="187"/>
      <c r="HN46" s="187"/>
      <c r="HO46" s="187"/>
      <c r="HP46" s="187"/>
      <c r="HQ46" s="187"/>
      <c r="HR46" s="187"/>
      <c r="HS46" s="181">
        <f>'[2]2024-2026 mjcc'!N59</f>
        <v>0</v>
      </c>
      <c r="HT46" s="186">
        <f t="shared" si="74"/>
        <v>0</v>
      </c>
      <c r="HU46" s="187"/>
      <c r="HV46" s="187"/>
      <c r="HW46" s="187"/>
      <c r="HX46" s="187"/>
      <c r="HY46" s="187"/>
      <c r="HZ46" s="187"/>
      <c r="IA46" s="187"/>
      <c r="IB46" s="187"/>
      <c r="IC46" s="187"/>
      <c r="ID46" s="187"/>
      <c r="IE46" s="187"/>
      <c r="IF46" s="187"/>
      <c r="IG46" s="187"/>
      <c r="IH46" s="187"/>
      <c r="II46" s="187"/>
      <c r="IJ46" s="187"/>
      <c r="IK46" s="187"/>
      <c r="IL46" s="187"/>
      <c r="IM46" s="187"/>
      <c r="IN46" s="187"/>
      <c r="IO46" s="187"/>
      <c r="IP46" s="187"/>
      <c r="IQ46" s="187"/>
      <c r="IR46" s="187"/>
      <c r="IS46" s="187"/>
      <c r="IT46" s="187"/>
      <c r="IU46" s="187"/>
      <c r="IV46" s="187"/>
      <c r="IW46" s="187"/>
      <c r="IX46" s="187"/>
      <c r="IY46" s="187"/>
      <c r="IZ46" s="187"/>
      <c r="JA46" s="187"/>
      <c r="JB46" s="187"/>
      <c r="JC46" s="187"/>
      <c r="JD46" s="187"/>
      <c r="JE46" s="187"/>
      <c r="JF46" s="187"/>
      <c r="JG46" s="187"/>
      <c r="JH46" s="187"/>
      <c r="JI46" s="187"/>
      <c r="JJ46" s="187"/>
      <c r="JK46" s="187"/>
      <c r="JL46" s="187"/>
      <c r="JM46" s="187"/>
      <c r="JN46" s="187"/>
      <c r="JO46" s="187"/>
      <c r="JP46" s="187"/>
      <c r="JQ46" s="187"/>
      <c r="JR46" s="187"/>
      <c r="JS46" s="187"/>
      <c r="JT46" s="187"/>
      <c r="JU46" s="187"/>
    </row>
    <row r="47" spans="1:281" ht="25.5" x14ac:dyDescent="0.25">
      <c r="A47" s="185"/>
      <c r="B47" s="185" t="str">
        <f>'[2]2024-2026 mjcc'!H60</f>
        <v xml:space="preserve"> 12001</v>
      </c>
      <c r="C47" s="185" t="str">
        <f>'[2]2024-2026 mjcc'!I60</f>
        <v xml:space="preserve"> Աշխատաշուկայում անմրցունակ անձանց փոքր ձեռնարկատիրական գործունեության աջակցության տրամադրում</v>
      </c>
      <c r="D47" s="185">
        <f>'[2]2024-2026 mjcc'!D60</f>
        <v>10</v>
      </c>
      <c r="E47" s="185" t="str">
        <f>'[2]2024-2026 mjcc'!E60</f>
        <v>05</v>
      </c>
      <c r="F47" s="185" t="str">
        <f>'[2]2024-2026 mjcc'!F60</f>
        <v>01</v>
      </c>
      <c r="G47" s="179">
        <f>'[2]2024-2026 mjcc'!J60</f>
        <v>109.86</v>
      </c>
      <c r="H47" s="186">
        <f t="shared" si="71"/>
        <v>109.86</v>
      </c>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f>G47</f>
        <v>109.86</v>
      </c>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4">
        <f>'[2]2024-2026 mjcc'!K60</f>
        <v>182250</v>
      </c>
      <c r="BK47" s="186">
        <f t="shared" si="7"/>
        <v>182250</v>
      </c>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f>BJ47</f>
        <v>182250</v>
      </c>
      <c r="CR47" s="187"/>
      <c r="CS47" s="187"/>
      <c r="CT47" s="187"/>
      <c r="CU47" s="187"/>
      <c r="CV47" s="187"/>
      <c r="CW47" s="187"/>
      <c r="CX47" s="187"/>
      <c r="CY47" s="187"/>
      <c r="CZ47" s="187"/>
      <c r="DA47" s="187"/>
      <c r="DB47" s="187"/>
      <c r="DC47" s="187"/>
      <c r="DD47" s="187"/>
      <c r="DE47" s="187"/>
      <c r="DF47" s="187"/>
      <c r="DG47" s="187"/>
      <c r="DH47" s="187"/>
      <c r="DI47" s="187"/>
      <c r="DJ47" s="187"/>
      <c r="DK47" s="187"/>
      <c r="DL47" s="187"/>
      <c r="DM47" s="181">
        <f>'[2]2024-2026 mjcc'!L60</f>
        <v>0</v>
      </c>
      <c r="DN47" s="186">
        <f t="shared" si="72"/>
        <v>0</v>
      </c>
      <c r="DO47" s="187"/>
      <c r="DP47" s="187"/>
      <c r="DQ47" s="187"/>
      <c r="DR47" s="187"/>
      <c r="DS47" s="187"/>
      <c r="DT47" s="187"/>
      <c r="DU47" s="187"/>
      <c r="DV47" s="187"/>
      <c r="DW47" s="187"/>
      <c r="DX47" s="187"/>
      <c r="DY47" s="187"/>
      <c r="DZ47" s="187"/>
      <c r="EA47" s="187"/>
      <c r="EB47" s="187"/>
      <c r="EC47" s="187"/>
      <c r="ED47" s="187"/>
      <c r="EE47" s="187"/>
      <c r="EF47" s="187"/>
      <c r="EG47" s="187"/>
      <c r="EH47" s="187"/>
      <c r="EI47" s="187"/>
      <c r="EJ47" s="187"/>
      <c r="EK47" s="187"/>
      <c r="EL47" s="187"/>
      <c r="EM47" s="187"/>
      <c r="EN47" s="187"/>
      <c r="EO47" s="187"/>
      <c r="EP47" s="187"/>
      <c r="EQ47" s="187"/>
      <c r="ER47" s="187"/>
      <c r="ES47" s="187"/>
      <c r="ET47" s="187">
        <f>DM47</f>
        <v>0</v>
      </c>
      <c r="EU47" s="187"/>
      <c r="EV47" s="187"/>
      <c r="EW47" s="187"/>
      <c r="EX47" s="187"/>
      <c r="EY47" s="187"/>
      <c r="EZ47" s="187"/>
      <c r="FA47" s="187"/>
      <c r="FB47" s="187"/>
      <c r="FC47" s="187"/>
      <c r="FD47" s="187"/>
      <c r="FE47" s="187"/>
      <c r="FF47" s="187"/>
      <c r="FG47" s="187"/>
      <c r="FH47" s="187"/>
      <c r="FI47" s="187"/>
      <c r="FJ47" s="187"/>
      <c r="FK47" s="187"/>
      <c r="FL47" s="187"/>
      <c r="FM47" s="187"/>
      <c r="FN47" s="187"/>
      <c r="FO47" s="187"/>
      <c r="FP47" s="181">
        <f>'[2]2024-2026 mjcc'!M60</f>
        <v>0</v>
      </c>
      <c r="FQ47" s="186">
        <f t="shared" si="73"/>
        <v>0</v>
      </c>
      <c r="FR47" s="187"/>
      <c r="FS47" s="187"/>
      <c r="FT47" s="187"/>
      <c r="FU47" s="187"/>
      <c r="FV47" s="187"/>
      <c r="FW47" s="187"/>
      <c r="FX47" s="187"/>
      <c r="FY47" s="187"/>
      <c r="FZ47" s="187"/>
      <c r="GA47" s="187"/>
      <c r="GB47" s="187"/>
      <c r="GC47" s="187"/>
      <c r="GD47" s="187"/>
      <c r="GE47" s="187"/>
      <c r="GF47" s="187"/>
      <c r="GG47" s="187"/>
      <c r="GH47" s="187"/>
      <c r="GI47" s="187"/>
      <c r="GJ47" s="187"/>
      <c r="GK47" s="187"/>
      <c r="GL47" s="187"/>
      <c r="GM47" s="187"/>
      <c r="GN47" s="187"/>
      <c r="GO47" s="187"/>
      <c r="GP47" s="187"/>
      <c r="GQ47" s="187"/>
      <c r="GR47" s="187"/>
      <c r="GS47" s="187"/>
      <c r="GT47" s="187"/>
      <c r="GU47" s="187"/>
      <c r="GV47" s="187"/>
      <c r="GW47" s="187">
        <f>FP47</f>
        <v>0</v>
      </c>
      <c r="GX47" s="187"/>
      <c r="GY47" s="187"/>
      <c r="GZ47" s="187"/>
      <c r="HA47" s="187"/>
      <c r="HB47" s="187"/>
      <c r="HC47" s="187"/>
      <c r="HD47" s="187"/>
      <c r="HE47" s="187"/>
      <c r="HF47" s="187"/>
      <c r="HG47" s="187"/>
      <c r="HH47" s="187"/>
      <c r="HI47" s="187"/>
      <c r="HJ47" s="187"/>
      <c r="HK47" s="187"/>
      <c r="HL47" s="187"/>
      <c r="HM47" s="187"/>
      <c r="HN47" s="187"/>
      <c r="HO47" s="187"/>
      <c r="HP47" s="187"/>
      <c r="HQ47" s="187"/>
      <c r="HR47" s="187"/>
      <c r="HS47" s="181">
        <f>'[2]2024-2026 mjcc'!N60</f>
        <v>0</v>
      </c>
      <c r="HT47" s="186">
        <f t="shared" si="74"/>
        <v>0</v>
      </c>
      <c r="HU47" s="187"/>
      <c r="HV47" s="187"/>
      <c r="HW47" s="187"/>
      <c r="HX47" s="187"/>
      <c r="HY47" s="187"/>
      <c r="HZ47" s="187"/>
      <c r="IA47" s="187"/>
      <c r="IB47" s="187"/>
      <c r="IC47" s="187"/>
      <c r="ID47" s="187"/>
      <c r="IE47" s="187"/>
      <c r="IF47" s="187"/>
      <c r="IG47" s="187"/>
      <c r="IH47" s="187"/>
      <c r="II47" s="187"/>
      <c r="IJ47" s="187"/>
      <c r="IK47" s="187"/>
      <c r="IL47" s="187"/>
      <c r="IM47" s="187"/>
      <c r="IN47" s="187"/>
      <c r="IO47" s="187"/>
      <c r="IP47" s="187"/>
      <c r="IQ47" s="187"/>
      <c r="IR47" s="187"/>
      <c r="IS47" s="187"/>
      <c r="IT47" s="187"/>
      <c r="IU47" s="187"/>
      <c r="IV47" s="187"/>
      <c r="IW47" s="187"/>
      <c r="IX47" s="187"/>
      <c r="IY47" s="187"/>
      <c r="IZ47" s="187">
        <f>HS47</f>
        <v>0</v>
      </c>
      <c r="JA47" s="187"/>
      <c r="JB47" s="187"/>
      <c r="JC47" s="187"/>
      <c r="JD47" s="187"/>
      <c r="JE47" s="187"/>
      <c r="JF47" s="187"/>
      <c r="JG47" s="187"/>
      <c r="JH47" s="187"/>
      <c r="JI47" s="187"/>
      <c r="JJ47" s="187"/>
      <c r="JK47" s="187"/>
      <c r="JL47" s="187"/>
      <c r="JM47" s="187"/>
      <c r="JN47" s="187"/>
      <c r="JO47" s="187"/>
      <c r="JP47" s="187"/>
      <c r="JQ47" s="187"/>
      <c r="JR47" s="187"/>
      <c r="JS47" s="187"/>
      <c r="JT47" s="187"/>
      <c r="JU47" s="187"/>
    </row>
    <row r="48" spans="1:281" ht="63.75" x14ac:dyDescent="0.25">
      <c r="A48" s="185"/>
      <c r="B48" s="185" t="str">
        <f>'[2]2024-2026 mjcc'!H61</f>
        <v xml:space="preserve"> 12002</v>
      </c>
      <c r="C48" s="185" t="str">
        <f>'[2]2024-2026 mjcc'!I61</f>
        <v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v>
      </c>
      <c r="D48" s="185">
        <f>'[2]2024-2026 mjcc'!D61</f>
        <v>10</v>
      </c>
      <c r="E48" s="185" t="str">
        <f>'[2]2024-2026 mjcc'!E61</f>
        <v>05</v>
      </c>
      <c r="F48" s="185" t="str">
        <f>'[2]2024-2026 mjcc'!F61</f>
        <v>01</v>
      </c>
      <c r="G48" s="179">
        <f>'[2]2024-2026 mjcc'!J61</f>
        <v>13264.95</v>
      </c>
      <c r="H48" s="186">
        <f t="shared" si="71"/>
        <v>13264.95</v>
      </c>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f>G48</f>
        <v>13264.95</v>
      </c>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4">
        <f>'[2]2024-2026 mjcc'!K61</f>
        <v>76950</v>
      </c>
      <c r="BK48" s="186">
        <f t="shared" si="7"/>
        <v>76950</v>
      </c>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f>BJ48</f>
        <v>76950</v>
      </c>
      <c r="CR48" s="187"/>
      <c r="CS48" s="187"/>
      <c r="CT48" s="187"/>
      <c r="CU48" s="187"/>
      <c r="CV48" s="187"/>
      <c r="CW48" s="187"/>
      <c r="CX48" s="187"/>
      <c r="CY48" s="187"/>
      <c r="CZ48" s="187"/>
      <c r="DA48" s="187"/>
      <c r="DB48" s="187"/>
      <c r="DC48" s="187"/>
      <c r="DD48" s="187"/>
      <c r="DE48" s="187"/>
      <c r="DF48" s="187"/>
      <c r="DG48" s="187"/>
      <c r="DH48" s="187"/>
      <c r="DI48" s="187"/>
      <c r="DJ48" s="187"/>
      <c r="DK48" s="187"/>
      <c r="DL48" s="187"/>
      <c r="DM48" s="181">
        <f>'[2]2024-2026 mjcc'!L61</f>
        <v>0</v>
      </c>
      <c r="DN48" s="186">
        <f t="shared" si="72"/>
        <v>0</v>
      </c>
      <c r="DO48" s="187"/>
      <c r="DP48" s="187"/>
      <c r="DQ48" s="187"/>
      <c r="DR48" s="187"/>
      <c r="DS48" s="187"/>
      <c r="DT48" s="187"/>
      <c r="DU48" s="187"/>
      <c r="DV48" s="187"/>
      <c r="DW48" s="187"/>
      <c r="DX48" s="187"/>
      <c r="DY48" s="187"/>
      <c r="DZ48" s="187"/>
      <c r="EA48" s="187"/>
      <c r="EB48" s="187"/>
      <c r="EC48" s="187"/>
      <c r="ED48" s="187"/>
      <c r="EE48" s="187"/>
      <c r="EF48" s="187"/>
      <c r="EG48" s="187"/>
      <c r="EH48" s="187"/>
      <c r="EI48" s="187"/>
      <c r="EJ48" s="187"/>
      <c r="EK48" s="187"/>
      <c r="EL48" s="187"/>
      <c r="EM48" s="187"/>
      <c r="EN48" s="187"/>
      <c r="EO48" s="187"/>
      <c r="EP48" s="187"/>
      <c r="EQ48" s="187"/>
      <c r="ER48" s="187"/>
      <c r="ES48" s="187"/>
      <c r="ET48" s="187">
        <f>DM48</f>
        <v>0</v>
      </c>
      <c r="EU48" s="187"/>
      <c r="EV48" s="187"/>
      <c r="EW48" s="187"/>
      <c r="EX48" s="187"/>
      <c r="EY48" s="187"/>
      <c r="EZ48" s="187"/>
      <c r="FA48" s="187"/>
      <c r="FB48" s="187"/>
      <c r="FC48" s="187"/>
      <c r="FD48" s="187"/>
      <c r="FE48" s="187"/>
      <c r="FF48" s="187"/>
      <c r="FG48" s="187"/>
      <c r="FH48" s="187"/>
      <c r="FI48" s="187"/>
      <c r="FJ48" s="187"/>
      <c r="FK48" s="187"/>
      <c r="FL48" s="187"/>
      <c r="FM48" s="187"/>
      <c r="FN48" s="187"/>
      <c r="FO48" s="187"/>
      <c r="FP48" s="181">
        <f>'[2]2024-2026 mjcc'!M61</f>
        <v>0</v>
      </c>
      <c r="FQ48" s="186">
        <f t="shared" si="73"/>
        <v>0</v>
      </c>
      <c r="FR48" s="187"/>
      <c r="FS48" s="187"/>
      <c r="FT48" s="187"/>
      <c r="FU48" s="187"/>
      <c r="FV48" s="187"/>
      <c r="FW48" s="187"/>
      <c r="FX48" s="187"/>
      <c r="FY48" s="187"/>
      <c r="FZ48" s="187"/>
      <c r="GA48" s="187"/>
      <c r="GB48" s="187"/>
      <c r="GC48" s="187"/>
      <c r="GD48" s="187"/>
      <c r="GE48" s="187"/>
      <c r="GF48" s="187"/>
      <c r="GG48" s="187"/>
      <c r="GH48" s="187"/>
      <c r="GI48" s="187"/>
      <c r="GJ48" s="187"/>
      <c r="GK48" s="187"/>
      <c r="GL48" s="187"/>
      <c r="GM48" s="187"/>
      <c r="GN48" s="187"/>
      <c r="GO48" s="187"/>
      <c r="GP48" s="187"/>
      <c r="GQ48" s="187"/>
      <c r="GR48" s="187"/>
      <c r="GS48" s="187"/>
      <c r="GT48" s="187"/>
      <c r="GU48" s="187"/>
      <c r="GV48" s="187"/>
      <c r="GW48" s="187">
        <f>FP48</f>
        <v>0</v>
      </c>
      <c r="GX48" s="187"/>
      <c r="GY48" s="187"/>
      <c r="GZ48" s="187"/>
      <c r="HA48" s="187"/>
      <c r="HB48" s="187"/>
      <c r="HC48" s="187"/>
      <c r="HD48" s="187"/>
      <c r="HE48" s="187"/>
      <c r="HF48" s="187"/>
      <c r="HG48" s="187"/>
      <c r="HH48" s="187"/>
      <c r="HI48" s="187"/>
      <c r="HJ48" s="187"/>
      <c r="HK48" s="187"/>
      <c r="HL48" s="187"/>
      <c r="HM48" s="187"/>
      <c r="HN48" s="187"/>
      <c r="HO48" s="187"/>
      <c r="HP48" s="187"/>
      <c r="HQ48" s="187"/>
      <c r="HR48" s="187"/>
      <c r="HS48" s="181">
        <f>'[2]2024-2026 mjcc'!N61</f>
        <v>0</v>
      </c>
      <c r="HT48" s="186">
        <f t="shared" si="74"/>
        <v>0</v>
      </c>
      <c r="HU48" s="187"/>
      <c r="HV48" s="187"/>
      <c r="HW48" s="187"/>
      <c r="HX48" s="187"/>
      <c r="HY48" s="187"/>
      <c r="HZ48" s="187"/>
      <c r="IA48" s="187"/>
      <c r="IB48" s="187"/>
      <c r="IC48" s="187"/>
      <c r="ID48" s="187"/>
      <c r="IE48" s="187"/>
      <c r="IF48" s="187"/>
      <c r="IG48" s="187"/>
      <c r="IH48" s="187"/>
      <c r="II48" s="187"/>
      <c r="IJ48" s="187"/>
      <c r="IK48" s="187"/>
      <c r="IL48" s="187"/>
      <c r="IM48" s="187"/>
      <c r="IN48" s="187"/>
      <c r="IO48" s="187"/>
      <c r="IP48" s="187"/>
      <c r="IQ48" s="187"/>
      <c r="IR48" s="187"/>
      <c r="IS48" s="187"/>
      <c r="IT48" s="187"/>
      <c r="IU48" s="187"/>
      <c r="IV48" s="187"/>
      <c r="IW48" s="187"/>
      <c r="IX48" s="187"/>
      <c r="IY48" s="187"/>
      <c r="IZ48" s="187">
        <f>HS48</f>
        <v>0</v>
      </c>
      <c r="JA48" s="187"/>
      <c r="JB48" s="187"/>
      <c r="JC48" s="187"/>
      <c r="JD48" s="187"/>
      <c r="JE48" s="187"/>
      <c r="JF48" s="187"/>
      <c r="JG48" s="187"/>
      <c r="JH48" s="187"/>
      <c r="JI48" s="187"/>
      <c r="JJ48" s="187"/>
      <c r="JK48" s="187"/>
      <c r="JL48" s="187"/>
      <c r="JM48" s="187"/>
      <c r="JN48" s="187"/>
      <c r="JO48" s="187"/>
      <c r="JP48" s="187"/>
      <c r="JQ48" s="187"/>
      <c r="JR48" s="187"/>
      <c r="JS48" s="187"/>
      <c r="JT48" s="187"/>
      <c r="JU48" s="187"/>
    </row>
    <row r="49" spans="1:281" ht="38.25" x14ac:dyDescent="0.25">
      <c r="A49" s="185"/>
      <c r="B49" s="185" t="str">
        <f>'[2]2024-2026 mjcc'!H62</f>
        <v xml:space="preserve"> 12004</v>
      </c>
      <c r="C49" s="185" t="str">
        <f>'[2]2024-2026 mjcc'!I62</f>
        <v xml:space="preserve"> Ձեռք բերած մասնագիտությամբ մասնագիտական աշխատանքային փորձ ձեռք բերելու համար գործազուրկներին աջակցության տրամադրում</v>
      </c>
      <c r="D49" s="185">
        <f>'[2]2024-2026 mjcc'!D62</f>
        <v>10</v>
      </c>
      <c r="E49" s="185" t="str">
        <f>'[2]2024-2026 mjcc'!E62</f>
        <v>05</v>
      </c>
      <c r="F49" s="185" t="str">
        <f>'[2]2024-2026 mjcc'!F62</f>
        <v>01</v>
      </c>
      <c r="G49" s="179">
        <f>'[2]2024-2026 mjcc'!J62</f>
        <v>12594.66</v>
      </c>
      <c r="H49" s="186">
        <f t="shared" si="71"/>
        <v>12594.66</v>
      </c>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f>G49</f>
        <v>12594.66</v>
      </c>
      <c r="AO49" s="187"/>
      <c r="AP49" s="187"/>
      <c r="AQ49" s="187"/>
      <c r="AR49" s="187"/>
      <c r="AS49" s="187"/>
      <c r="AT49" s="187"/>
      <c r="AU49" s="187"/>
      <c r="AV49" s="187"/>
      <c r="AX49" s="187"/>
      <c r="AY49" s="187"/>
      <c r="AZ49" s="187"/>
      <c r="BA49" s="187"/>
      <c r="BB49" s="187"/>
      <c r="BC49" s="187"/>
      <c r="BD49" s="187"/>
      <c r="BE49" s="187"/>
      <c r="BF49" s="187"/>
      <c r="BG49" s="187"/>
      <c r="BH49" s="187"/>
      <c r="BI49" s="187"/>
      <c r="BJ49" s="184">
        <f>'[2]2024-2026 mjcc'!K62</f>
        <v>203336.9</v>
      </c>
      <c r="BK49" s="186">
        <f t="shared" si="7"/>
        <v>203336.9</v>
      </c>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f>BJ49</f>
        <v>203336.9</v>
      </c>
      <c r="CR49" s="187"/>
      <c r="CS49" s="187"/>
      <c r="CT49" s="187"/>
      <c r="CU49" s="187"/>
      <c r="CV49" s="187"/>
      <c r="CW49" s="187"/>
      <c r="CX49" s="187"/>
      <c r="CY49" s="187"/>
      <c r="DA49" s="187"/>
      <c r="DB49" s="187"/>
      <c r="DC49" s="187"/>
      <c r="DD49" s="187"/>
      <c r="DE49" s="187"/>
      <c r="DF49" s="187"/>
      <c r="DG49" s="187"/>
      <c r="DH49" s="187"/>
      <c r="DI49" s="187"/>
      <c r="DJ49" s="187"/>
      <c r="DK49" s="187"/>
      <c r="DL49" s="187"/>
      <c r="DM49" s="181">
        <f>'[2]2024-2026 mjcc'!L62</f>
        <v>202257</v>
      </c>
      <c r="DN49" s="186">
        <f t="shared" si="72"/>
        <v>202257</v>
      </c>
      <c r="DO49" s="187"/>
      <c r="DP49" s="187"/>
      <c r="DQ49" s="187"/>
      <c r="DR49" s="187"/>
      <c r="DS49" s="187"/>
      <c r="DT49" s="187"/>
      <c r="DU49" s="187"/>
      <c r="DV49" s="187"/>
      <c r="DW49" s="187"/>
      <c r="DX49" s="187"/>
      <c r="DY49" s="187"/>
      <c r="DZ49" s="187"/>
      <c r="EA49" s="187"/>
      <c r="EB49" s="187"/>
      <c r="EC49" s="187"/>
      <c r="ED49" s="187"/>
      <c r="EE49" s="187"/>
      <c r="EF49" s="187"/>
      <c r="EG49" s="187"/>
      <c r="EH49" s="187"/>
      <c r="EI49" s="187"/>
      <c r="EJ49" s="187"/>
      <c r="EK49" s="187"/>
      <c r="EL49" s="187"/>
      <c r="EM49" s="187"/>
      <c r="EN49" s="187"/>
      <c r="EO49" s="187"/>
      <c r="EP49" s="187"/>
      <c r="EQ49" s="187"/>
      <c r="ER49" s="187"/>
      <c r="ES49" s="187"/>
      <c r="ET49" s="187">
        <f>DM49</f>
        <v>202257</v>
      </c>
      <c r="EU49" s="187"/>
      <c r="EV49" s="187"/>
      <c r="EW49" s="187"/>
      <c r="EX49" s="187"/>
      <c r="EY49" s="187"/>
      <c r="EZ49" s="187"/>
      <c r="FA49" s="187"/>
      <c r="FB49" s="187"/>
      <c r="FD49" s="187"/>
      <c r="FE49" s="187"/>
      <c r="FF49" s="187"/>
      <c r="FG49" s="187"/>
      <c r="FH49" s="187"/>
      <c r="FI49" s="187"/>
      <c r="FJ49" s="187"/>
      <c r="FK49" s="187"/>
      <c r="FL49" s="187"/>
      <c r="FM49" s="187"/>
      <c r="FN49" s="187"/>
      <c r="FO49" s="187"/>
      <c r="FP49" s="181">
        <f>'[2]2024-2026 mjcc'!M62</f>
        <v>224730</v>
      </c>
      <c r="FQ49" s="186">
        <f t="shared" si="73"/>
        <v>224730</v>
      </c>
      <c r="FR49" s="187"/>
      <c r="FS49" s="187"/>
      <c r="FT49" s="187"/>
      <c r="FU49" s="187"/>
      <c r="FV49" s="187"/>
      <c r="FW49" s="187"/>
      <c r="FX49" s="187"/>
      <c r="FY49" s="187"/>
      <c r="FZ49" s="187"/>
      <c r="GA49" s="187"/>
      <c r="GB49" s="187"/>
      <c r="GC49" s="187"/>
      <c r="GD49" s="187"/>
      <c r="GE49" s="187"/>
      <c r="GF49" s="187"/>
      <c r="GG49" s="187"/>
      <c r="GH49" s="187"/>
      <c r="GI49" s="187"/>
      <c r="GJ49" s="187"/>
      <c r="GK49" s="187"/>
      <c r="GL49" s="187"/>
      <c r="GM49" s="187"/>
      <c r="GN49" s="187"/>
      <c r="GO49" s="187"/>
      <c r="GP49" s="187"/>
      <c r="GQ49" s="187"/>
      <c r="GR49" s="187"/>
      <c r="GS49" s="187"/>
      <c r="GT49" s="187"/>
      <c r="GU49" s="187"/>
      <c r="GV49" s="187"/>
      <c r="GW49" s="187">
        <f>FP49</f>
        <v>224730</v>
      </c>
      <c r="GX49" s="187"/>
      <c r="GY49" s="187"/>
      <c r="GZ49" s="187"/>
      <c r="HA49" s="187"/>
      <c r="HB49" s="187"/>
      <c r="HC49" s="187"/>
      <c r="HD49" s="187"/>
      <c r="HE49" s="187"/>
      <c r="HG49" s="187"/>
      <c r="HH49" s="187"/>
      <c r="HI49" s="187"/>
      <c r="HJ49" s="187"/>
      <c r="HK49" s="187"/>
      <c r="HL49" s="187"/>
      <c r="HM49" s="187"/>
      <c r="HN49" s="187"/>
      <c r="HO49" s="187"/>
      <c r="HP49" s="187"/>
      <c r="HQ49" s="187"/>
      <c r="HR49" s="187"/>
      <c r="HS49" s="181">
        <f>'[2]2024-2026 mjcc'!N62</f>
        <v>247203</v>
      </c>
      <c r="HT49" s="186">
        <f t="shared" si="74"/>
        <v>247203</v>
      </c>
      <c r="HU49" s="187"/>
      <c r="HV49" s="187"/>
      <c r="HW49" s="187"/>
      <c r="HX49" s="187"/>
      <c r="HY49" s="187"/>
      <c r="HZ49" s="187"/>
      <c r="IA49" s="187"/>
      <c r="IB49" s="187"/>
      <c r="IC49" s="187"/>
      <c r="ID49" s="187"/>
      <c r="IE49" s="187"/>
      <c r="IF49" s="187"/>
      <c r="IG49" s="187"/>
      <c r="IH49" s="187"/>
      <c r="II49" s="187"/>
      <c r="IJ49" s="187"/>
      <c r="IK49" s="187"/>
      <c r="IL49" s="187"/>
      <c r="IM49" s="187"/>
      <c r="IN49" s="187"/>
      <c r="IO49" s="187"/>
      <c r="IP49" s="187"/>
      <c r="IQ49" s="187"/>
      <c r="IR49" s="187"/>
      <c r="IS49" s="187"/>
      <c r="IT49" s="187"/>
      <c r="IU49" s="187"/>
      <c r="IV49" s="187"/>
      <c r="IW49" s="187"/>
      <c r="IX49" s="187"/>
      <c r="IY49" s="187"/>
      <c r="IZ49" s="187">
        <f>HS49</f>
        <v>247203</v>
      </c>
      <c r="JA49" s="187"/>
      <c r="JB49" s="187"/>
      <c r="JC49" s="187"/>
      <c r="JD49" s="187"/>
      <c r="JE49" s="187"/>
      <c r="JF49" s="187"/>
      <c r="JG49" s="187"/>
      <c r="JH49" s="187"/>
      <c r="JJ49" s="187"/>
      <c r="JK49" s="187"/>
      <c r="JL49" s="187"/>
      <c r="JM49" s="187"/>
      <c r="JN49" s="187"/>
      <c r="JO49" s="187"/>
      <c r="JP49" s="187"/>
      <c r="JQ49" s="187"/>
      <c r="JR49" s="187"/>
      <c r="JS49" s="187"/>
      <c r="JT49" s="187"/>
      <c r="JU49" s="187"/>
    </row>
    <row r="50" spans="1:281" ht="38.25" x14ac:dyDescent="0.25">
      <c r="A50" s="185"/>
      <c r="B50" s="185" t="str">
        <f>'[2]2024-2026 mjcc'!H63</f>
        <v xml:space="preserve"> 12005</v>
      </c>
      <c r="C50" s="185" t="str">
        <f>'[2]2024-2026 mjcc'!I63</f>
        <v xml:space="preserve"> Աշխատաշուկայում անմրցունակ անձանց աշխատանքի տեղավորման դեպքում գործատուին միանվագ փոխհատուցման տրամադրում</v>
      </c>
      <c r="D50" s="185">
        <f>'[2]2024-2026 mjcc'!D63</f>
        <v>10</v>
      </c>
      <c r="E50" s="185" t="str">
        <f>'[2]2024-2026 mjcc'!E63</f>
        <v>05</v>
      </c>
      <c r="F50" s="185" t="str">
        <f>'[2]2024-2026 mjcc'!F63</f>
        <v>01</v>
      </c>
      <c r="G50" s="179">
        <f>'[2]2024-2026 mjcc'!J63</f>
        <v>0</v>
      </c>
      <c r="H50" s="186">
        <f t="shared" si="71"/>
        <v>0</v>
      </c>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f>G50</f>
        <v>0</v>
      </c>
      <c r="AO50" s="187"/>
      <c r="AP50" s="187"/>
      <c r="AQ50" s="187"/>
      <c r="AR50" s="187"/>
      <c r="AS50" s="187"/>
      <c r="AT50" s="187"/>
      <c r="AU50" s="187"/>
      <c r="AV50" s="187"/>
      <c r="AW50" s="187"/>
      <c r="AX50" s="187"/>
      <c r="AZ50" s="187"/>
      <c r="BA50" s="187"/>
      <c r="BB50" s="187"/>
      <c r="BC50" s="187"/>
      <c r="BD50" s="187"/>
      <c r="BE50" s="187"/>
      <c r="BF50" s="187"/>
      <c r="BG50" s="187"/>
      <c r="BH50" s="187"/>
      <c r="BI50" s="187"/>
      <c r="BJ50" s="184">
        <f>'[2]2024-2026 mjcc'!K63</f>
        <v>215000</v>
      </c>
      <c r="BK50" s="186">
        <f t="shared" si="7"/>
        <v>215000</v>
      </c>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f>BJ50</f>
        <v>215000</v>
      </c>
      <c r="CR50" s="187"/>
      <c r="CS50" s="187"/>
      <c r="CT50" s="187"/>
      <c r="CU50" s="187"/>
      <c r="CV50" s="187"/>
      <c r="CW50" s="187"/>
      <c r="CX50" s="187"/>
      <c r="CY50" s="187"/>
      <c r="CZ50" s="187"/>
      <c r="DA50" s="187"/>
      <c r="DC50" s="187"/>
      <c r="DD50" s="187"/>
      <c r="DE50" s="187"/>
      <c r="DF50" s="187"/>
      <c r="DG50" s="187"/>
      <c r="DH50" s="187"/>
      <c r="DI50" s="187"/>
      <c r="DJ50" s="187"/>
      <c r="DK50" s="187"/>
      <c r="DL50" s="187"/>
      <c r="DM50" s="181">
        <f>'[2]2024-2026 mjcc'!L63</f>
        <v>0</v>
      </c>
      <c r="DN50" s="186">
        <f t="shared" si="72"/>
        <v>0</v>
      </c>
      <c r="DO50" s="187"/>
      <c r="DP50" s="187"/>
      <c r="DQ50" s="187"/>
      <c r="DR50" s="187"/>
      <c r="DS50" s="187"/>
      <c r="DT50" s="187"/>
      <c r="DU50" s="187"/>
      <c r="DV50" s="187"/>
      <c r="DW50" s="187"/>
      <c r="DX50" s="187"/>
      <c r="DY50" s="187"/>
      <c r="DZ50" s="187"/>
      <c r="EA50" s="187"/>
      <c r="EB50" s="187"/>
      <c r="EC50" s="187"/>
      <c r="ED50" s="187"/>
      <c r="EE50" s="187"/>
      <c r="EF50" s="187"/>
      <c r="EG50" s="187"/>
      <c r="EH50" s="187"/>
      <c r="EI50" s="187"/>
      <c r="EJ50" s="187"/>
      <c r="EK50" s="187"/>
      <c r="EL50" s="187"/>
      <c r="EM50" s="187"/>
      <c r="EN50" s="187"/>
      <c r="EO50" s="187"/>
      <c r="EP50" s="187"/>
      <c r="EQ50" s="187"/>
      <c r="ER50" s="187"/>
      <c r="ES50" s="187"/>
      <c r="ET50" s="187">
        <f>DM50</f>
        <v>0</v>
      </c>
      <c r="EU50" s="187"/>
      <c r="EV50" s="187"/>
      <c r="EW50" s="187"/>
      <c r="EX50" s="187"/>
      <c r="EY50" s="187"/>
      <c r="EZ50" s="187"/>
      <c r="FA50" s="187"/>
      <c r="FB50" s="187"/>
      <c r="FC50" s="187"/>
      <c r="FD50" s="187"/>
      <c r="FF50" s="187"/>
      <c r="FG50" s="187"/>
      <c r="FH50" s="187"/>
      <c r="FI50" s="187"/>
      <c r="FJ50" s="187"/>
      <c r="FK50" s="187"/>
      <c r="FL50" s="187"/>
      <c r="FM50" s="187"/>
      <c r="FN50" s="187"/>
      <c r="FO50" s="187"/>
      <c r="FP50" s="181">
        <f>'[2]2024-2026 mjcc'!M63</f>
        <v>0</v>
      </c>
      <c r="FQ50" s="186">
        <f t="shared" si="73"/>
        <v>0</v>
      </c>
      <c r="FR50" s="187"/>
      <c r="FS50" s="187"/>
      <c r="FT50" s="187"/>
      <c r="FU50" s="187"/>
      <c r="FV50" s="187"/>
      <c r="FW50" s="187"/>
      <c r="FX50" s="187"/>
      <c r="FY50" s="187"/>
      <c r="FZ50" s="187"/>
      <c r="GA50" s="187"/>
      <c r="GB50" s="187"/>
      <c r="GC50" s="187"/>
      <c r="GD50" s="187"/>
      <c r="GE50" s="187"/>
      <c r="GF50" s="187"/>
      <c r="GG50" s="187"/>
      <c r="GH50" s="187"/>
      <c r="GI50" s="187"/>
      <c r="GJ50" s="187"/>
      <c r="GK50" s="187"/>
      <c r="GL50" s="187"/>
      <c r="GM50" s="187"/>
      <c r="GN50" s="187"/>
      <c r="GO50" s="187"/>
      <c r="GP50" s="187"/>
      <c r="GQ50" s="187"/>
      <c r="GR50" s="187"/>
      <c r="GS50" s="187"/>
      <c r="GT50" s="187"/>
      <c r="GU50" s="187"/>
      <c r="GV50" s="187"/>
      <c r="GW50" s="187">
        <f>FP50</f>
        <v>0</v>
      </c>
      <c r="GX50" s="187"/>
      <c r="GY50" s="187"/>
      <c r="GZ50" s="187"/>
      <c r="HA50" s="187"/>
      <c r="HB50" s="187"/>
      <c r="HC50" s="187"/>
      <c r="HD50" s="187"/>
      <c r="HE50" s="187"/>
      <c r="HF50" s="187"/>
      <c r="HG50" s="187"/>
      <c r="HI50" s="187"/>
      <c r="HJ50" s="187"/>
      <c r="HK50" s="187"/>
      <c r="HL50" s="187"/>
      <c r="HM50" s="187"/>
      <c r="HN50" s="187"/>
      <c r="HO50" s="187"/>
      <c r="HP50" s="187"/>
      <c r="HQ50" s="187"/>
      <c r="HR50" s="187"/>
      <c r="HS50" s="181">
        <f>'[2]2024-2026 mjcc'!N63</f>
        <v>0</v>
      </c>
      <c r="HT50" s="186">
        <f t="shared" si="74"/>
        <v>0</v>
      </c>
      <c r="HU50" s="187"/>
      <c r="HV50" s="187"/>
      <c r="HW50" s="187"/>
      <c r="HX50" s="187"/>
      <c r="HY50" s="187"/>
      <c r="HZ50" s="187"/>
      <c r="IA50" s="187"/>
      <c r="IB50" s="187"/>
      <c r="IC50" s="187"/>
      <c r="ID50" s="187"/>
      <c r="IE50" s="187"/>
      <c r="IF50" s="187"/>
      <c r="IG50" s="187"/>
      <c r="IH50" s="187"/>
      <c r="II50" s="187"/>
      <c r="IJ50" s="187"/>
      <c r="IK50" s="187"/>
      <c r="IL50" s="187"/>
      <c r="IM50" s="187"/>
      <c r="IN50" s="187"/>
      <c r="IO50" s="187"/>
      <c r="IP50" s="187"/>
      <c r="IQ50" s="187"/>
      <c r="IR50" s="187"/>
      <c r="IS50" s="187"/>
      <c r="IT50" s="187"/>
      <c r="IU50" s="187"/>
      <c r="IV50" s="187"/>
      <c r="IW50" s="187"/>
      <c r="IX50" s="187"/>
      <c r="IY50" s="187"/>
      <c r="IZ50" s="187">
        <f>HS50</f>
        <v>0</v>
      </c>
      <c r="JA50" s="187"/>
      <c r="JB50" s="187"/>
      <c r="JC50" s="187"/>
      <c r="JD50" s="187"/>
      <c r="JE50" s="187"/>
      <c r="JF50" s="187"/>
      <c r="JG50" s="187"/>
      <c r="JH50" s="187"/>
      <c r="JI50" s="187"/>
      <c r="JJ50" s="187"/>
      <c r="JL50" s="187"/>
      <c r="JM50" s="187"/>
      <c r="JN50" s="187"/>
      <c r="JO50" s="187"/>
      <c r="JP50" s="187"/>
      <c r="JQ50" s="187"/>
      <c r="JR50" s="187"/>
      <c r="JS50" s="187"/>
      <c r="JT50" s="187"/>
      <c r="JU50" s="187"/>
    </row>
    <row r="51" spans="1:281" ht="25.5" x14ac:dyDescent="0.25">
      <c r="A51" s="185"/>
      <c r="B51" s="185" t="str">
        <f>'[2]2024-2026 mjcc'!H64</f>
        <v xml:space="preserve"> 12006</v>
      </c>
      <c r="C51" s="185" t="str">
        <f>'[2]2024-2026 mjcc'!I64</f>
        <v xml:space="preserve"> Սեզոնային զբաղվածության խթանման միջոցով գյուղացիական տնտեսությանն աջակցության տրամադրում</v>
      </c>
      <c r="D51" s="185">
        <f>'[2]2024-2026 mjcc'!D64</f>
        <v>10</v>
      </c>
      <c r="E51" s="185" t="str">
        <f>'[2]2024-2026 mjcc'!E64</f>
        <v>05</v>
      </c>
      <c r="F51" s="185" t="str">
        <f>'[2]2024-2026 mjcc'!F64</f>
        <v>01</v>
      </c>
      <c r="G51" s="179">
        <f>'[2]2024-2026 mjcc'!J64</f>
        <v>178488.82</v>
      </c>
      <c r="H51" s="186">
        <f t="shared" si="71"/>
        <v>178488.82</v>
      </c>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7"/>
      <c r="AN51" s="187"/>
      <c r="AO51" s="187"/>
      <c r="AP51" s="187"/>
      <c r="AQ51" s="187"/>
      <c r="AR51" s="187"/>
      <c r="AS51" s="187"/>
      <c r="AT51" s="187"/>
      <c r="AU51" s="187"/>
      <c r="AV51" s="187"/>
      <c r="AW51" s="187"/>
      <c r="AX51" s="187"/>
      <c r="AY51" s="187">
        <f>G51</f>
        <v>178488.82</v>
      </c>
      <c r="AZ51" s="187"/>
      <c r="BA51" s="187"/>
      <c r="BB51" s="187"/>
      <c r="BC51" s="187"/>
      <c r="BD51" s="187"/>
      <c r="BE51" s="187"/>
      <c r="BF51" s="187"/>
      <c r="BG51" s="187"/>
      <c r="BH51" s="187"/>
      <c r="BI51" s="187"/>
      <c r="BJ51" s="184">
        <f>'[2]2024-2026 mjcc'!K64</f>
        <v>580401.5</v>
      </c>
      <c r="BK51" s="186">
        <f t="shared" si="7"/>
        <v>580401.5</v>
      </c>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f>BJ51</f>
        <v>580401.5</v>
      </c>
      <c r="DC51" s="187"/>
      <c r="DD51" s="187"/>
      <c r="DE51" s="187"/>
      <c r="DF51" s="187"/>
      <c r="DG51" s="187"/>
      <c r="DH51" s="187"/>
      <c r="DI51" s="187"/>
      <c r="DJ51" s="187"/>
      <c r="DK51" s="187"/>
      <c r="DL51" s="187"/>
      <c r="DM51" s="181">
        <f>'[2]2024-2026 mjcc'!L64</f>
        <v>580401.5</v>
      </c>
      <c r="DN51" s="186">
        <f t="shared" si="72"/>
        <v>580401.5</v>
      </c>
      <c r="DO51" s="187"/>
      <c r="DP51" s="187"/>
      <c r="DQ51" s="187"/>
      <c r="DR51" s="187"/>
      <c r="DS51" s="187"/>
      <c r="DT51" s="187"/>
      <c r="DU51" s="187"/>
      <c r="DV51" s="187"/>
      <c r="DW51" s="187"/>
      <c r="DX51" s="187"/>
      <c r="DY51" s="187"/>
      <c r="DZ51" s="187"/>
      <c r="EA51" s="187"/>
      <c r="EB51" s="187"/>
      <c r="EC51" s="187"/>
      <c r="ED51" s="187"/>
      <c r="EE51" s="187"/>
      <c r="EF51" s="187"/>
      <c r="EG51" s="187"/>
      <c r="EH51" s="187"/>
      <c r="EI51" s="187"/>
      <c r="EJ51" s="187"/>
      <c r="EK51" s="187"/>
      <c r="EL51" s="187"/>
      <c r="EM51" s="187"/>
      <c r="EN51" s="187"/>
      <c r="EO51" s="187"/>
      <c r="EP51" s="187"/>
      <c r="EQ51" s="187"/>
      <c r="ER51" s="187"/>
      <c r="ES51" s="187"/>
      <c r="ET51" s="187"/>
      <c r="EU51" s="187"/>
      <c r="EV51" s="187"/>
      <c r="EW51" s="187"/>
      <c r="EX51" s="187"/>
      <c r="EY51" s="187"/>
      <c r="EZ51" s="187"/>
      <c r="FA51" s="187"/>
      <c r="FB51" s="187"/>
      <c r="FC51" s="187"/>
      <c r="FD51" s="187"/>
      <c r="FE51" s="187">
        <f>DM51</f>
        <v>580401.5</v>
      </c>
      <c r="FF51" s="187"/>
      <c r="FG51" s="187"/>
      <c r="FH51" s="187"/>
      <c r="FI51" s="187"/>
      <c r="FJ51" s="187"/>
      <c r="FK51" s="187"/>
      <c r="FL51" s="187"/>
      <c r="FM51" s="187"/>
      <c r="FN51" s="187"/>
      <c r="FO51" s="187"/>
      <c r="FP51" s="181">
        <f>'[2]2024-2026 mjcc'!M64</f>
        <v>630871.16</v>
      </c>
      <c r="FQ51" s="186">
        <f t="shared" si="73"/>
        <v>630871.16</v>
      </c>
      <c r="FR51" s="187"/>
      <c r="FS51" s="187"/>
      <c r="FT51" s="187"/>
      <c r="FU51" s="187"/>
      <c r="FV51" s="187"/>
      <c r="FW51" s="187"/>
      <c r="FX51" s="187"/>
      <c r="FY51" s="187"/>
      <c r="FZ51" s="187"/>
      <c r="GA51" s="187"/>
      <c r="GB51" s="187"/>
      <c r="GC51" s="187"/>
      <c r="GD51" s="187"/>
      <c r="GE51" s="187"/>
      <c r="GF51" s="187"/>
      <c r="GG51" s="187"/>
      <c r="GH51" s="187"/>
      <c r="GI51" s="187"/>
      <c r="GJ51" s="187"/>
      <c r="GK51" s="187"/>
      <c r="GL51" s="187"/>
      <c r="GM51" s="187"/>
      <c r="GN51" s="187"/>
      <c r="GO51" s="187"/>
      <c r="GP51" s="187"/>
      <c r="GQ51" s="187"/>
      <c r="GR51" s="187"/>
      <c r="GS51" s="187"/>
      <c r="GT51" s="187"/>
      <c r="GU51" s="187"/>
      <c r="GV51" s="187"/>
      <c r="GW51" s="187"/>
      <c r="GX51" s="187"/>
      <c r="GY51" s="187"/>
      <c r="GZ51" s="187"/>
      <c r="HA51" s="187"/>
      <c r="HB51" s="187"/>
      <c r="HC51" s="187"/>
      <c r="HD51" s="187"/>
      <c r="HE51" s="187"/>
      <c r="HF51" s="187"/>
      <c r="HG51" s="187"/>
      <c r="HH51" s="187">
        <f>FP51</f>
        <v>630871.16</v>
      </c>
      <c r="HI51" s="187"/>
      <c r="HJ51" s="187"/>
      <c r="HK51" s="187"/>
      <c r="HL51" s="187"/>
      <c r="HM51" s="187"/>
      <c r="HN51" s="187"/>
      <c r="HO51" s="187"/>
      <c r="HP51" s="187"/>
      <c r="HQ51" s="187"/>
      <c r="HR51" s="187"/>
      <c r="HS51" s="181">
        <f>'[2]2024-2026 mjcc'!N64</f>
        <v>681340.85</v>
      </c>
      <c r="HT51" s="186">
        <f t="shared" si="74"/>
        <v>681340.85</v>
      </c>
      <c r="HU51" s="187"/>
      <c r="HV51" s="187"/>
      <c r="HW51" s="187"/>
      <c r="HX51" s="187"/>
      <c r="HY51" s="187"/>
      <c r="HZ51" s="187"/>
      <c r="IA51" s="187"/>
      <c r="IB51" s="187"/>
      <c r="IC51" s="187"/>
      <c r="ID51" s="187"/>
      <c r="IE51" s="187"/>
      <c r="IF51" s="187"/>
      <c r="IG51" s="187"/>
      <c r="IH51" s="187"/>
      <c r="II51" s="187"/>
      <c r="IJ51" s="187"/>
      <c r="IK51" s="187"/>
      <c r="IL51" s="187"/>
      <c r="IM51" s="187"/>
      <c r="IN51" s="187"/>
      <c r="IO51" s="187"/>
      <c r="IP51" s="187"/>
      <c r="IQ51" s="187"/>
      <c r="IR51" s="187"/>
      <c r="IS51" s="187"/>
      <c r="IT51" s="187"/>
      <c r="IU51" s="187"/>
      <c r="IV51" s="187"/>
      <c r="IW51" s="187"/>
      <c r="IX51" s="187"/>
      <c r="IY51" s="187"/>
      <c r="IZ51" s="187"/>
      <c r="JA51" s="187"/>
      <c r="JB51" s="187"/>
      <c r="JC51" s="187"/>
      <c r="JD51" s="187"/>
      <c r="JE51" s="187"/>
      <c r="JF51" s="187"/>
      <c r="JG51" s="187"/>
      <c r="JH51" s="187"/>
      <c r="JI51" s="187"/>
      <c r="JJ51" s="187"/>
      <c r="JK51" s="187">
        <f>HS51</f>
        <v>681340.85</v>
      </c>
      <c r="JL51" s="187"/>
      <c r="JM51" s="187"/>
      <c r="JN51" s="187"/>
      <c r="JO51" s="187"/>
      <c r="JP51" s="187"/>
      <c r="JQ51" s="187"/>
      <c r="JR51" s="187"/>
      <c r="JS51" s="187"/>
      <c r="JT51" s="187"/>
      <c r="JU51" s="187"/>
    </row>
    <row r="52" spans="1:281" ht="51" x14ac:dyDescent="0.25">
      <c r="A52" s="185"/>
      <c r="B52" s="185" t="str">
        <f>'[2]2024-2026 mjcc'!H65</f>
        <v xml:space="preserve"> 12008</v>
      </c>
      <c r="C52" s="185" t="str">
        <f>'[2]2024-2026 mjcc'!I65</f>
        <v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v>
      </c>
      <c r="D52" s="185">
        <f>'[2]2024-2026 mjcc'!D65</f>
        <v>10</v>
      </c>
      <c r="E52" s="185" t="str">
        <f>'[2]2024-2026 mjcc'!E65</f>
        <v>05</v>
      </c>
      <c r="F52" s="185" t="str">
        <f>'[2]2024-2026 mjcc'!F65</f>
        <v>01</v>
      </c>
      <c r="G52" s="179">
        <f>'[2]2024-2026 mjcc'!J65</f>
        <v>0</v>
      </c>
      <c r="H52" s="186">
        <f t="shared" si="71"/>
        <v>0</v>
      </c>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L52" s="187"/>
      <c r="AM52" s="187"/>
      <c r="AN52" s="187"/>
      <c r="AO52" s="187"/>
      <c r="AP52" s="187"/>
      <c r="AQ52" s="187"/>
      <c r="AR52" s="187"/>
      <c r="AS52" s="187"/>
      <c r="AT52" s="187"/>
      <c r="AU52" s="187"/>
      <c r="AV52" s="187"/>
      <c r="AW52" s="187">
        <f>G52</f>
        <v>0</v>
      </c>
      <c r="AX52" s="187"/>
      <c r="AY52" s="187"/>
      <c r="AZ52" s="187"/>
      <c r="BA52" s="187"/>
      <c r="BB52" s="187"/>
      <c r="BC52" s="187"/>
      <c r="BD52" s="187"/>
      <c r="BE52" s="187"/>
      <c r="BF52" s="187"/>
      <c r="BG52" s="187"/>
      <c r="BH52" s="187"/>
      <c r="BI52" s="187"/>
      <c r="BJ52" s="184">
        <f>'[2]2024-2026 mjcc'!K65</f>
        <v>73125</v>
      </c>
      <c r="BK52" s="186">
        <f t="shared" si="7"/>
        <v>73125</v>
      </c>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O52" s="187"/>
      <c r="CP52" s="187"/>
      <c r="CQ52" s="187"/>
      <c r="CR52" s="187"/>
      <c r="CS52" s="187"/>
      <c r="CT52" s="187"/>
      <c r="CU52" s="187"/>
      <c r="CV52" s="187"/>
      <c r="CW52" s="187"/>
      <c r="CX52" s="187"/>
      <c r="CY52" s="187"/>
      <c r="CZ52" s="187">
        <f>BJ52</f>
        <v>73125</v>
      </c>
      <c r="DA52" s="187"/>
      <c r="DB52" s="187"/>
      <c r="DC52" s="187"/>
      <c r="DD52" s="187"/>
      <c r="DE52" s="187"/>
      <c r="DF52" s="187"/>
      <c r="DG52" s="187"/>
      <c r="DH52" s="187"/>
      <c r="DI52" s="187"/>
      <c r="DJ52" s="187"/>
      <c r="DK52" s="187"/>
      <c r="DL52" s="187"/>
      <c r="DM52" s="181">
        <f>'[2]2024-2026 mjcc'!L65</f>
        <v>73125</v>
      </c>
      <c r="DN52" s="186">
        <f t="shared" si="72"/>
        <v>73125</v>
      </c>
      <c r="DO52" s="187"/>
      <c r="DP52" s="187"/>
      <c r="DQ52" s="187"/>
      <c r="DR52" s="187"/>
      <c r="DS52" s="187"/>
      <c r="DT52" s="187"/>
      <c r="DU52" s="187"/>
      <c r="DV52" s="187"/>
      <c r="DW52" s="187"/>
      <c r="DX52" s="187"/>
      <c r="DY52" s="187"/>
      <c r="DZ52" s="187"/>
      <c r="EA52" s="187"/>
      <c r="EB52" s="187"/>
      <c r="EC52" s="187"/>
      <c r="ED52" s="187"/>
      <c r="EE52" s="187"/>
      <c r="EF52" s="187"/>
      <c r="EG52" s="187"/>
      <c r="EH52" s="187"/>
      <c r="EI52" s="187"/>
      <c r="EJ52" s="187"/>
      <c r="EK52" s="187"/>
      <c r="EL52" s="187"/>
      <c r="EM52" s="187"/>
      <c r="EN52" s="187"/>
      <c r="EO52" s="187"/>
      <c r="EP52" s="187"/>
      <c r="ER52" s="187"/>
      <c r="ES52" s="187"/>
      <c r="ET52" s="187"/>
      <c r="EU52" s="187"/>
      <c r="EV52" s="187"/>
      <c r="EW52" s="187"/>
      <c r="EX52" s="187"/>
      <c r="EY52" s="187"/>
      <c r="EZ52" s="187"/>
      <c r="FA52" s="187"/>
      <c r="FB52" s="187"/>
      <c r="FC52" s="187">
        <f>DM52</f>
        <v>73125</v>
      </c>
      <c r="FD52" s="187"/>
      <c r="FE52" s="187"/>
      <c r="FF52" s="187"/>
      <c r="FG52" s="187"/>
      <c r="FH52" s="187"/>
      <c r="FI52" s="187"/>
      <c r="FJ52" s="187"/>
      <c r="FK52" s="187"/>
      <c r="FL52" s="187"/>
      <c r="FM52" s="187"/>
      <c r="FN52" s="187"/>
      <c r="FO52" s="187"/>
      <c r="FP52" s="181">
        <f>'[2]2024-2026 mjcc'!M65</f>
        <v>90000</v>
      </c>
      <c r="FQ52" s="186">
        <f t="shared" si="73"/>
        <v>90000</v>
      </c>
      <c r="FR52" s="187"/>
      <c r="FS52" s="187"/>
      <c r="FT52" s="187"/>
      <c r="FU52" s="187"/>
      <c r="FV52" s="187"/>
      <c r="FW52" s="187"/>
      <c r="FX52" s="187"/>
      <c r="FY52" s="187"/>
      <c r="FZ52" s="187"/>
      <c r="GA52" s="187"/>
      <c r="GB52" s="187"/>
      <c r="GC52" s="187"/>
      <c r="GD52" s="187"/>
      <c r="GE52" s="187"/>
      <c r="GF52" s="187"/>
      <c r="GG52" s="187"/>
      <c r="GH52" s="187"/>
      <c r="GI52" s="187"/>
      <c r="GJ52" s="187"/>
      <c r="GK52" s="187"/>
      <c r="GL52" s="187"/>
      <c r="GM52" s="187"/>
      <c r="GN52" s="187"/>
      <c r="GO52" s="187"/>
      <c r="GP52" s="187"/>
      <c r="GQ52" s="187"/>
      <c r="GR52" s="187"/>
      <c r="GS52" s="187"/>
      <c r="GU52" s="187"/>
      <c r="GV52" s="187"/>
      <c r="GW52" s="187"/>
      <c r="GX52" s="187"/>
      <c r="GY52" s="187"/>
      <c r="GZ52" s="187"/>
      <c r="HA52" s="187"/>
      <c r="HB52" s="187"/>
      <c r="HC52" s="187"/>
      <c r="HD52" s="187"/>
      <c r="HE52" s="187"/>
      <c r="HF52" s="187">
        <f>FP52</f>
        <v>90000</v>
      </c>
      <c r="HG52" s="187"/>
      <c r="HH52" s="187"/>
      <c r="HI52" s="187"/>
      <c r="HJ52" s="187"/>
      <c r="HK52" s="187"/>
      <c r="HL52" s="187"/>
      <c r="HM52" s="187"/>
      <c r="HN52" s="187"/>
      <c r="HO52" s="187"/>
      <c r="HP52" s="187"/>
      <c r="HQ52" s="187"/>
      <c r="HR52" s="187"/>
      <c r="HS52" s="181">
        <f>'[2]2024-2026 mjcc'!N65</f>
        <v>112500</v>
      </c>
      <c r="HT52" s="186">
        <f t="shared" si="74"/>
        <v>112500</v>
      </c>
      <c r="HU52" s="187"/>
      <c r="HV52" s="187"/>
      <c r="HW52" s="187"/>
      <c r="HX52" s="187"/>
      <c r="HY52" s="187"/>
      <c r="HZ52" s="187"/>
      <c r="IA52" s="187"/>
      <c r="IB52" s="187"/>
      <c r="IC52" s="187"/>
      <c r="ID52" s="187"/>
      <c r="IE52" s="187"/>
      <c r="IF52" s="187"/>
      <c r="IG52" s="187"/>
      <c r="IH52" s="187"/>
      <c r="II52" s="187"/>
      <c r="IJ52" s="187"/>
      <c r="IK52" s="187"/>
      <c r="IL52" s="187"/>
      <c r="IM52" s="187"/>
      <c r="IN52" s="187"/>
      <c r="IO52" s="187"/>
      <c r="IP52" s="187"/>
      <c r="IQ52" s="187"/>
      <c r="IR52" s="187"/>
      <c r="IS52" s="187"/>
      <c r="IT52" s="187"/>
      <c r="IU52" s="187"/>
      <c r="IV52" s="187"/>
      <c r="IX52" s="187"/>
      <c r="IY52" s="187"/>
      <c r="IZ52" s="187"/>
      <c r="JA52" s="187"/>
      <c r="JB52" s="187"/>
      <c r="JC52" s="187"/>
      <c r="JD52" s="187"/>
      <c r="JE52" s="187"/>
      <c r="JF52" s="187"/>
      <c r="JG52" s="187"/>
      <c r="JH52" s="187"/>
      <c r="JI52" s="187">
        <f>HS52</f>
        <v>112500</v>
      </c>
      <c r="JJ52" s="187"/>
      <c r="JK52" s="187"/>
      <c r="JL52" s="187"/>
      <c r="JM52" s="187"/>
      <c r="JN52" s="187"/>
      <c r="JO52" s="187"/>
      <c r="JP52" s="187"/>
      <c r="JQ52" s="187"/>
      <c r="JR52" s="187"/>
      <c r="JS52" s="187"/>
      <c r="JT52" s="187"/>
      <c r="JU52" s="187"/>
    </row>
    <row r="53" spans="1:281" ht="51" x14ac:dyDescent="0.25">
      <c r="A53" s="185"/>
      <c r="B53" s="185" t="str">
        <f>'[2]2024-2026 mjcc'!H66</f>
        <v xml:space="preserve"> 12009</v>
      </c>
      <c r="C53" s="185" t="str">
        <f>'[2]2024-2026 mjcc'!I66</f>
        <v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v>
      </c>
      <c r="D53" s="185">
        <f>'[2]2024-2026 mjcc'!D66</f>
        <v>10</v>
      </c>
      <c r="E53" s="185" t="str">
        <f>'[2]2024-2026 mjcc'!E66</f>
        <v>05</v>
      </c>
      <c r="F53" s="185" t="str">
        <f>'[2]2024-2026 mjcc'!F66</f>
        <v>01</v>
      </c>
      <c r="G53" s="179">
        <f>'[2]2024-2026 mjcc'!J66</f>
        <v>264275.12</v>
      </c>
      <c r="H53" s="186">
        <f t="shared" si="71"/>
        <v>264275.12</v>
      </c>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7"/>
      <c r="AK53" s="187"/>
      <c r="AL53" s="187"/>
      <c r="AM53" s="187"/>
      <c r="AN53" s="187">
        <f>G53</f>
        <v>264275.12</v>
      </c>
      <c r="AO53" s="187"/>
      <c r="AP53" s="187"/>
      <c r="AQ53" s="187"/>
      <c r="AR53" s="187"/>
      <c r="AS53" s="187"/>
      <c r="AT53" s="187"/>
      <c r="AU53" s="187"/>
      <c r="AV53" s="187"/>
      <c r="AW53" s="187"/>
      <c r="AX53" s="187"/>
      <c r="AZ53" s="187"/>
      <c r="BA53" s="187"/>
      <c r="BB53" s="187"/>
      <c r="BC53" s="187"/>
      <c r="BD53" s="187"/>
      <c r="BE53" s="187"/>
      <c r="BF53" s="187"/>
      <c r="BG53" s="187"/>
      <c r="BH53" s="187"/>
      <c r="BI53" s="187"/>
      <c r="BJ53" s="184">
        <f>'[2]2024-2026 mjcc'!K66</f>
        <v>30000</v>
      </c>
      <c r="BK53" s="186">
        <f t="shared" si="7"/>
        <v>30000</v>
      </c>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f>BJ53</f>
        <v>30000</v>
      </c>
      <c r="CR53" s="187"/>
      <c r="CS53" s="187"/>
      <c r="CT53" s="187"/>
      <c r="CU53" s="187"/>
      <c r="CV53" s="187"/>
      <c r="CW53" s="187"/>
      <c r="CX53" s="187"/>
      <c r="CY53" s="187"/>
      <c r="CZ53" s="187"/>
      <c r="DA53" s="187"/>
      <c r="DC53" s="187"/>
      <c r="DD53" s="187"/>
      <c r="DE53" s="187"/>
      <c r="DF53" s="187"/>
      <c r="DG53" s="187"/>
      <c r="DH53" s="187"/>
      <c r="DI53" s="187"/>
      <c r="DJ53" s="187"/>
      <c r="DK53" s="187"/>
      <c r="DL53" s="187"/>
      <c r="DM53" s="181">
        <f>'[2]2024-2026 mjcc'!L66</f>
        <v>0</v>
      </c>
      <c r="DN53" s="186">
        <f t="shared" si="72"/>
        <v>0</v>
      </c>
      <c r="DO53" s="187"/>
      <c r="DP53" s="187"/>
      <c r="DQ53" s="187"/>
      <c r="DR53" s="187"/>
      <c r="DS53" s="187"/>
      <c r="DT53" s="187"/>
      <c r="DU53" s="187"/>
      <c r="DV53" s="187"/>
      <c r="DW53" s="187"/>
      <c r="DX53" s="187"/>
      <c r="DY53" s="187"/>
      <c r="DZ53" s="187"/>
      <c r="EA53" s="187"/>
      <c r="EB53" s="187"/>
      <c r="EC53" s="187"/>
      <c r="ED53" s="187"/>
      <c r="EE53" s="187"/>
      <c r="EF53" s="187"/>
      <c r="EG53" s="187"/>
      <c r="EH53" s="187"/>
      <c r="EI53" s="187"/>
      <c r="EJ53" s="187"/>
      <c r="EK53" s="187"/>
      <c r="EL53" s="187"/>
      <c r="EM53" s="187"/>
      <c r="EN53" s="187"/>
      <c r="EO53" s="187"/>
      <c r="EP53" s="187"/>
      <c r="EQ53" s="187"/>
      <c r="ER53" s="187"/>
      <c r="ES53" s="187"/>
      <c r="ET53" s="187">
        <f>DM53</f>
        <v>0</v>
      </c>
      <c r="EU53" s="187"/>
      <c r="EV53" s="187"/>
      <c r="EW53" s="187"/>
      <c r="EX53" s="187"/>
      <c r="EY53" s="187"/>
      <c r="EZ53" s="187"/>
      <c r="FA53" s="187"/>
      <c r="FB53" s="187"/>
      <c r="FC53" s="187"/>
      <c r="FD53" s="187"/>
      <c r="FF53" s="187"/>
      <c r="FG53" s="187"/>
      <c r="FH53" s="187"/>
      <c r="FI53" s="187"/>
      <c r="FJ53" s="187"/>
      <c r="FK53" s="187"/>
      <c r="FL53" s="187"/>
      <c r="FM53" s="187"/>
      <c r="FN53" s="187"/>
      <c r="FO53" s="187"/>
      <c r="FP53" s="181">
        <f>'[2]2024-2026 mjcc'!M66</f>
        <v>0</v>
      </c>
      <c r="FQ53" s="186">
        <f t="shared" si="73"/>
        <v>0</v>
      </c>
      <c r="FR53" s="187"/>
      <c r="FS53" s="187"/>
      <c r="FT53" s="187"/>
      <c r="FU53" s="187"/>
      <c r="FV53" s="187"/>
      <c r="FW53" s="187"/>
      <c r="FX53" s="187"/>
      <c r="FY53" s="187"/>
      <c r="FZ53" s="187"/>
      <c r="GA53" s="187"/>
      <c r="GB53" s="187"/>
      <c r="GC53" s="187"/>
      <c r="GD53" s="187"/>
      <c r="GE53" s="187"/>
      <c r="GF53" s="187"/>
      <c r="GG53" s="187"/>
      <c r="GH53" s="187"/>
      <c r="GI53" s="187"/>
      <c r="GJ53" s="187"/>
      <c r="GK53" s="187"/>
      <c r="GL53" s="187"/>
      <c r="GM53" s="187"/>
      <c r="GN53" s="187"/>
      <c r="GO53" s="187"/>
      <c r="GP53" s="187"/>
      <c r="GQ53" s="187"/>
      <c r="GR53" s="187"/>
      <c r="GS53" s="187"/>
      <c r="GT53" s="187"/>
      <c r="GU53" s="187"/>
      <c r="GV53" s="187"/>
      <c r="GW53" s="187">
        <f>FP53</f>
        <v>0</v>
      </c>
      <c r="GX53" s="187"/>
      <c r="GY53" s="187"/>
      <c r="GZ53" s="187"/>
      <c r="HA53" s="187"/>
      <c r="HB53" s="187"/>
      <c r="HC53" s="187"/>
      <c r="HD53" s="187"/>
      <c r="HE53" s="187"/>
      <c r="HF53" s="187"/>
      <c r="HG53" s="187"/>
      <c r="HI53" s="187"/>
      <c r="HJ53" s="187"/>
      <c r="HK53" s="187"/>
      <c r="HL53" s="187"/>
      <c r="HM53" s="187"/>
      <c r="HN53" s="187"/>
      <c r="HO53" s="187"/>
      <c r="HP53" s="187"/>
      <c r="HQ53" s="187"/>
      <c r="HR53" s="187"/>
      <c r="HS53" s="181">
        <f>'[2]2024-2026 mjcc'!N66</f>
        <v>0</v>
      </c>
      <c r="HT53" s="186">
        <f t="shared" si="74"/>
        <v>0</v>
      </c>
      <c r="HU53" s="187"/>
      <c r="HV53" s="187"/>
      <c r="HW53" s="187"/>
      <c r="HX53" s="187"/>
      <c r="HY53" s="187"/>
      <c r="HZ53" s="187"/>
      <c r="IA53" s="187"/>
      <c r="IB53" s="187"/>
      <c r="IC53" s="187"/>
      <c r="ID53" s="187"/>
      <c r="IE53" s="187"/>
      <c r="IF53" s="187"/>
      <c r="IG53" s="187"/>
      <c r="IH53" s="187"/>
      <c r="II53" s="187"/>
      <c r="IJ53" s="187"/>
      <c r="IK53" s="187"/>
      <c r="IL53" s="187"/>
      <c r="IM53" s="187"/>
      <c r="IN53" s="187"/>
      <c r="IO53" s="187"/>
      <c r="IP53" s="187"/>
      <c r="IQ53" s="187"/>
      <c r="IR53" s="187"/>
      <c r="IS53" s="187"/>
      <c r="IT53" s="187"/>
      <c r="IU53" s="187"/>
      <c r="IV53" s="187"/>
      <c r="IW53" s="187"/>
      <c r="IX53" s="187"/>
      <c r="IY53" s="187"/>
      <c r="IZ53" s="187">
        <f>HS53</f>
        <v>0</v>
      </c>
      <c r="JA53" s="187"/>
      <c r="JB53" s="187"/>
      <c r="JC53" s="187"/>
      <c r="JD53" s="187"/>
      <c r="JE53" s="187"/>
      <c r="JF53" s="187"/>
      <c r="JG53" s="187"/>
      <c r="JH53" s="187"/>
      <c r="JI53" s="187"/>
      <c r="JJ53" s="187"/>
      <c r="JL53" s="187"/>
      <c r="JM53" s="187"/>
      <c r="JN53" s="187"/>
      <c r="JO53" s="187"/>
      <c r="JP53" s="187"/>
      <c r="JQ53" s="187"/>
      <c r="JR53" s="187"/>
      <c r="JS53" s="187"/>
      <c r="JT53" s="187"/>
      <c r="JU53" s="187"/>
    </row>
    <row r="54" spans="1:281" ht="38.25" x14ac:dyDescent="0.25">
      <c r="A54" s="185"/>
      <c r="B54" s="185" t="str">
        <f>'[2]2024-2026 mjcc'!H67</f>
        <v xml:space="preserve"> 12011</v>
      </c>
      <c r="C54" s="185" t="str">
        <f>'[2]2024-2026 mjcc'!I67</f>
        <v xml:space="preserve"> Վարձատրվող հասարակական աշխատանքների կազմակերպման միջոցով գործազուրկների ժամանակավոր զբաղվածության ապահովում</v>
      </c>
      <c r="D54" s="185">
        <f>'[2]2024-2026 mjcc'!D67</f>
        <v>10</v>
      </c>
      <c r="E54" s="185" t="str">
        <f>'[2]2024-2026 mjcc'!E67</f>
        <v>05</v>
      </c>
      <c r="F54" s="185" t="str">
        <f>'[2]2024-2026 mjcc'!F67</f>
        <v>01</v>
      </c>
      <c r="G54" s="179">
        <f>'[2]2024-2026 mjcc'!J67</f>
        <v>0</v>
      </c>
      <c r="H54" s="186">
        <f t="shared" si="71"/>
        <v>0</v>
      </c>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f>G54</f>
        <v>0</v>
      </c>
      <c r="AL54" s="189"/>
      <c r="AM54" s="189"/>
      <c r="AN54" s="189"/>
      <c r="AO54" s="189"/>
      <c r="AP54" s="190"/>
      <c r="AQ54" s="189"/>
      <c r="AR54" s="189"/>
      <c r="AS54" s="189"/>
      <c r="AT54" s="189"/>
      <c r="AU54" s="189"/>
      <c r="AV54" s="189"/>
      <c r="AW54" s="189"/>
      <c r="AX54" s="189"/>
      <c r="AY54" s="189"/>
      <c r="AZ54" s="189"/>
      <c r="BA54" s="189"/>
      <c r="BB54" s="189"/>
      <c r="BC54" s="189"/>
      <c r="BD54" s="189"/>
      <c r="BE54" s="189"/>
      <c r="BF54" s="189"/>
      <c r="BG54" s="189"/>
      <c r="BH54" s="189"/>
      <c r="BI54" s="189"/>
      <c r="BJ54" s="184">
        <f>'[2]2024-2026 mjcc'!K67</f>
        <v>150000</v>
      </c>
      <c r="BK54" s="186">
        <f t="shared" si="7"/>
        <v>150000</v>
      </c>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f>BJ54</f>
        <v>150000</v>
      </c>
      <c r="CO54" s="189"/>
      <c r="CP54" s="189"/>
      <c r="CQ54" s="189"/>
      <c r="CR54" s="189"/>
      <c r="CS54" s="190"/>
      <c r="CT54" s="189"/>
      <c r="CU54" s="189"/>
      <c r="CV54" s="189"/>
      <c r="CW54" s="189"/>
      <c r="CX54" s="189"/>
      <c r="CY54" s="189"/>
      <c r="CZ54" s="189"/>
      <c r="DA54" s="189"/>
      <c r="DB54" s="189"/>
      <c r="DC54" s="189"/>
      <c r="DD54" s="189"/>
      <c r="DE54" s="189"/>
      <c r="DF54" s="189"/>
      <c r="DG54" s="189"/>
      <c r="DH54" s="189"/>
      <c r="DI54" s="189"/>
      <c r="DJ54" s="189"/>
      <c r="DK54" s="189"/>
      <c r="DL54" s="189"/>
      <c r="DM54" s="181">
        <f>'[2]2024-2026 mjcc'!L67</f>
        <v>150000</v>
      </c>
      <c r="DN54" s="186">
        <f t="shared" si="72"/>
        <v>150000</v>
      </c>
      <c r="DO54" s="189"/>
      <c r="DP54" s="189"/>
      <c r="DQ54" s="189"/>
      <c r="DR54" s="189"/>
      <c r="DS54" s="189"/>
      <c r="DT54" s="189"/>
      <c r="DU54" s="189"/>
      <c r="DV54" s="189"/>
      <c r="DW54" s="189"/>
      <c r="DX54" s="189"/>
      <c r="DY54" s="189"/>
      <c r="DZ54" s="189"/>
      <c r="EA54" s="189"/>
      <c r="EB54" s="189"/>
      <c r="EC54" s="189"/>
      <c r="ED54" s="189"/>
      <c r="EE54" s="189"/>
      <c r="EF54" s="189"/>
      <c r="EG54" s="189"/>
      <c r="EH54" s="189"/>
      <c r="EI54" s="189"/>
      <c r="EJ54" s="189"/>
      <c r="EK54" s="189"/>
      <c r="EL54" s="189"/>
      <c r="EM54" s="189"/>
      <c r="EN54" s="189"/>
      <c r="EO54" s="189"/>
      <c r="EP54" s="189"/>
      <c r="EQ54" s="189">
        <f>DM54</f>
        <v>150000</v>
      </c>
      <c r="ER54" s="189"/>
      <c r="ES54" s="189"/>
      <c r="ET54" s="189"/>
      <c r="EU54" s="189"/>
      <c r="EV54" s="190"/>
      <c r="EW54" s="189"/>
      <c r="EX54" s="189"/>
      <c r="EY54" s="189"/>
      <c r="EZ54" s="189"/>
      <c r="FA54" s="189"/>
      <c r="FB54" s="189"/>
      <c r="FC54" s="189"/>
      <c r="FD54" s="189"/>
      <c r="FE54" s="189"/>
      <c r="FF54" s="189"/>
      <c r="FG54" s="189"/>
      <c r="FH54" s="189"/>
      <c r="FI54" s="189"/>
      <c r="FJ54" s="189"/>
      <c r="FK54" s="189"/>
      <c r="FL54" s="189"/>
      <c r="FM54" s="189"/>
      <c r="FN54" s="189"/>
      <c r="FO54" s="189"/>
      <c r="FP54" s="181">
        <f>'[2]2024-2026 mjcc'!M67</f>
        <v>150000</v>
      </c>
      <c r="FQ54" s="186">
        <f t="shared" si="73"/>
        <v>150000</v>
      </c>
      <c r="FR54" s="189"/>
      <c r="FS54" s="189"/>
      <c r="FT54" s="189"/>
      <c r="FU54" s="189"/>
      <c r="FV54" s="189"/>
      <c r="FW54" s="189"/>
      <c r="FX54" s="189"/>
      <c r="FY54" s="189"/>
      <c r="FZ54" s="189"/>
      <c r="GA54" s="189"/>
      <c r="GB54" s="189"/>
      <c r="GC54" s="189"/>
      <c r="GD54" s="189"/>
      <c r="GE54" s="189"/>
      <c r="GF54" s="189"/>
      <c r="GG54" s="189"/>
      <c r="GH54" s="189"/>
      <c r="GI54" s="189"/>
      <c r="GJ54" s="189"/>
      <c r="GK54" s="189"/>
      <c r="GL54" s="189"/>
      <c r="GM54" s="189"/>
      <c r="GN54" s="189"/>
      <c r="GO54" s="189"/>
      <c r="GP54" s="189"/>
      <c r="GQ54" s="189"/>
      <c r="GR54" s="189"/>
      <c r="GS54" s="189"/>
      <c r="GT54" s="189">
        <f>FP54</f>
        <v>150000</v>
      </c>
      <c r="GU54" s="189"/>
      <c r="GV54" s="189"/>
      <c r="GW54" s="189"/>
      <c r="GX54" s="189"/>
      <c r="GY54" s="190"/>
      <c r="GZ54" s="189"/>
      <c r="HA54" s="189"/>
      <c r="HB54" s="189"/>
      <c r="HC54" s="189"/>
      <c r="HD54" s="189"/>
      <c r="HE54" s="189"/>
      <c r="HF54" s="189"/>
      <c r="HG54" s="189"/>
      <c r="HH54" s="189"/>
      <c r="HI54" s="189"/>
      <c r="HJ54" s="189"/>
      <c r="HK54" s="189"/>
      <c r="HL54" s="189"/>
      <c r="HM54" s="189"/>
      <c r="HN54" s="189"/>
      <c r="HO54" s="189"/>
      <c r="HP54" s="189"/>
      <c r="HQ54" s="189"/>
      <c r="HR54" s="189"/>
      <c r="HS54" s="181">
        <f>'[2]2024-2026 mjcc'!N67</f>
        <v>150000</v>
      </c>
      <c r="HT54" s="186">
        <f t="shared" si="74"/>
        <v>150000</v>
      </c>
      <c r="HU54" s="189"/>
      <c r="HV54" s="189"/>
      <c r="HW54" s="189"/>
      <c r="HX54" s="189"/>
      <c r="HY54" s="189"/>
      <c r="HZ54" s="189"/>
      <c r="IA54" s="189"/>
      <c r="IB54" s="189"/>
      <c r="IC54" s="189"/>
      <c r="ID54" s="189"/>
      <c r="IE54" s="189"/>
      <c r="IF54" s="189"/>
      <c r="IG54" s="189"/>
      <c r="IH54" s="189"/>
      <c r="II54" s="189"/>
      <c r="IJ54" s="189"/>
      <c r="IK54" s="189"/>
      <c r="IL54" s="189"/>
      <c r="IM54" s="189"/>
      <c r="IN54" s="189"/>
      <c r="IO54" s="189"/>
      <c r="IP54" s="189"/>
      <c r="IQ54" s="189"/>
      <c r="IR54" s="189"/>
      <c r="IS54" s="189"/>
      <c r="IT54" s="189"/>
      <c r="IU54" s="189"/>
      <c r="IV54" s="189"/>
      <c r="IW54" s="189">
        <f>HS54</f>
        <v>150000</v>
      </c>
      <c r="IX54" s="189"/>
      <c r="IY54" s="189"/>
      <c r="IZ54" s="189"/>
      <c r="JA54" s="189"/>
      <c r="JB54" s="190"/>
      <c r="JC54" s="189"/>
      <c r="JD54" s="189"/>
      <c r="JE54" s="189"/>
      <c r="JF54" s="189"/>
      <c r="JG54" s="189"/>
      <c r="JH54" s="189"/>
      <c r="JI54" s="189"/>
      <c r="JJ54" s="189"/>
      <c r="JK54" s="189"/>
      <c r="JL54" s="189"/>
      <c r="JM54" s="189"/>
      <c r="JN54" s="189"/>
      <c r="JO54" s="189"/>
      <c r="JP54" s="189"/>
      <c r="JQ54" s="189"/>
      <c r="JR54" s="189"/>
      <c r="JS54" s="189"/>
      <c r="JT54" s="189"/>
      <c r="JU54" s="189"/>
    </row>
    <row r="55" spans="1:281" ht="25.5" x14ac:dyDescent="0.25">
      <c r="A55" s="185"/>
      <c r="B55" s="185">
        <f>'[2]2024-2026 mjcc'!H68</f>
        <v>12013</v>
      </c>
      <c r="C55" s="185" t="str">
        <f>'[2]2024-2026 mjcc'!I68</f>
        <v>Աշխատաշուկայում անմրցունակ անձանց անասնապահությամբ զբաղվելու համար աջակցության տրամադրում</v>
      </c>
      <c r="D55" s="185">
        <f>'[2]2024-2026 mjcc'!D68</f>
        <v>10</v>
      </c>
      <c r="E55" s="185" t="str">
        <f>'[2]2024-2026 mjcc'!E68</f>
        <v>05</v>
      </c>
      <c r="F55" s="185" t="str">
        <f>'[2]2024-2026 mjcc'!F68</f>
        <v>01</v>
      </c>
      <c r="G55" s="179">
        <f>'[2]2024-2026 mjcc'!J68</f>
        <v>174341.7</v>
      </c>
      <c r="H55" s="186">
        <f t="shared" si="71"/>
        <v>174341.7</v>
      </c>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90"/>
      <c r="AQ55" s="189"/>
      <c r="AR55" s="189"/>
      <c r="AS55" s="189"/>
      <c r="AT55" s="189"/>
      <c r="AU55" s="189"/>
      <c r="AV55" s="189"/>
      <c r="AW55" s="189"/>
      <c r="AX55" s="189"/>
      <c r="AY55" s="189">
        <f>G55</f>
        <v>174341.7</v>
      </c>
      <c r="AZ55" s="189"/>
      <c r="BA55" s="189"/>
      <c r="BB55" s="189"/>
      <c r="BC55" s="189"/>
      <c r="BD55" s="189"/>
      <c r="BE55" s="189"/>
      <c r="BF55" s="189"/>
      <c r="BG55" s="189"/>
      <c r="BH55" s="189"/>
      <c r="BI55" s="189"/>
      <c r="BJ55" s="184">
        <f>'[2]2024-2026 mjcc'!K68</f>
        <v>0</v>
      </c>
      <c r="BK55" s="186">
        <f t="shared" si="7"/>
        <v>0</v>
      </c>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90"/>
      <c r="CT55" s="189"/>
      <c r="CU55" s="189"/>
      <c r="CV55" s="189"/>
      <c r="CW55" s="189"/>
      <c r="CX55" s="189"/>
      <c r="CY55" s="189"/>
      <c r="CZ55" s="189"/>
      <c r="DA55" s="189"/>
      <c r="DB55" s="189"/>
      <c r="DC55" s="189"/>
      <c r="DD55" s="189"/>
      <c r="DE55" s="189"/>
      <c r="DF55" s="189"/>
      <c r="DG55" s="189"/>
      <c r="DH55" s="189"/>
      <c r="DI55" s="189"/>
      <c r="DJ55" s="189"/>
      <c r="DK55" s="189"/>
      <c r="DL55" s="189"/>
      <c r="DM55" s="181">
        <f>'[2]2024-2026 mjcc'!L68</f>
        <v>852000</v>
      </c>
      <c r="DN55" s="186">
        <f t="shared" si="72"/>
        <v>852000</v>
      </c>
      <c r="DO55" s="189"/>
      <c r="DP55" s="189"/>
      <c r="DQ55" s="189"/>
      <c r="DR55" s="189"/>
      <c r="DS55" s="189"/>
      <c r="DT55" s="189"/>
      <c r="DU55" s="189"/>
      <c r="DV55" s="189"/>
      <c r="DW55" s="189"/>
      <c r="DX55" s="189"/>
      <c r="DY55" s="189"/>
      <c r="DZ55" s="189"/>
      <c r="EA55" s="189"/>
      <c r="EB55" s="189"/>
      <c r="EC55" s="189"/>
      <c r="ED55" s="189"/>
      <c r="EE55" s="189"/>
      <c r="EF55" s="189"/>
      <c r="EG55" s="189"/>
      <c r="EH55" s="189"/>
      <c r="EI55" s="189"/>
      <c r="EJ55" s="189"/>
      <c r="EK55" s="189"/>
      <c r="EL55" s="189"/>
      <c r="EM55" s="189"/>
      <c r="EN55" s="189"/>
      <c r="EO55" s="189"/>
      <c r="EP55" s="189"/>
      <c r="EQ55" s="189"/>
      <c r="ER55" s="189"/>
      <c r="ES55" s="189"/>
      <c r="ET55" s="189"/>
      <c r="EU55" s="189"/>
      <c r="EV55" s="190"/>
      <c r="EW55" s="189"/>
      <c r="EX55" s="189"/>
      <c r="EY55" s="189"/>
      <c r="EZ55" s="189"/>
      <c r="FA55" s="189"/>
      <c r="FB55" s="189"/>
      <c r="FC55" s="189"/>
      <c r="FD55" s="189"/>
      <c r="FE55" s="189">
        <f>DM55</f>
        <v>852000</v>
      </c>
      <c r="FF55" s="189"/>
      <c r="FG55" s="189"/>
      <c r="FH55" s="189"/>
      <c r="FI55" s="189"/>
      <c r="FJ55" s="189"/>
      <c r="FK55" s="189"/>
      <c r="FL55" s="189"/>
      <c r="FM55" s="189"/>
      <c r="FN55" s="189"/>
      <c r="FO55" s="189"/>
      <c r="FP55" s="181">
        <f>'[2]2024-2026 mjcc'!M68</f>
        <v>960000</v>
      </c>
      <c r="FQ55" s="186">
        <f t="shared" si="73"/>
        <v>960000</v>
      </c>
      <c r="FR55" s="189"/>
      <c r="FS55" s="189"/>
      <c r="FT55" s="189"/>
      <c r="FU55" s="189"/>
      <c r="FV55" s="189"/>
      <c r="FW55" s="189"/>
      <c r="FX55" s="189"/>
      <c r="FY55" s="189"/>
      <c r="FZ55" s="189"/>
      <c r="GA55" s="189"/>
      <c r="GB55" s="189"/>
      <c r="GC55" s="189"/>
      <c r="GD55" s="189"/>
      <c r="GE55" s="189"/>
      <c r="GF55" s="189"/>
      <c r="GG55" s="189"/>
      <c r="GH55" s="189"/>
      <c r="GI55" s="189"/>
      <c r="GJ55" s="189"/>
      <c r="GK55" s="189"/>
      <c r="GL55" s="189"/>
      <c r="GM55" s="189"/>
      <c r="GN55" s="189"/>
      <c r="GO55" s="189"/>
      <c r="GP55" s="189"/>
      <c r="GQ55" s="189"/>
      <c r="GR55" s="189"/>
      <c r="GS55" s="189"/>
      <c r="GT55" s="189"/>
      <c r="GU55" s="189"/>
      <c r="GV55" s="189"/>
      <c r="GW55" s="189"/>
      <c r="GX55" s="189"/>
      <c r="GY55" s="190"/>
      <c r="GZ55" s="189"/>
      <c r="HA55" s="189"/>
      <c r="HB55" s="189"/>
      <c r="HC55" s="189"/>
      <c r="HD55" s="189"/>
      <c r="HE55" s="189"/>
      <c r="HF55" s="189"/>
      <c r="HG55" s="189"/>
      <c r="HH55" s="189">
        <f>FP55</f>
        <v>960000</v>
      </c>
      <c r="HI55" s="189"/>
      <c r="HJ55" s="189"/>
      <c r="HK55" s="189"/>
      <c r="HL55" s="189"/>
      <c r="HM55" s="189"/>
      <c r="HN55" s="189"/>
      <c r="HO55" s="189"/>
      <c r="HP55" s="189"/>
      <c r="HQ55" s="189"/>
      <c r="HR55" s="189"/>
      <c r="HS55" s="181">
        <f>'[2]2024-2026 mjcc'!N68</f>
        <v>1080000</v>
      </c>
      <c r="HT55" s="186">
        <f t="shared" si="74"/>
        <v>1080000</v>
      </c>
      <c r="HU55" s="189"/>
      <c r="HV55" s="189"/>
      <c r="HW55" s="189"/>
      <c r="HX55" s="189"/>
      <c r="HY55" s="189"/>
      <c r="HZ55" s="189"/>
      <c r="IA55" s="189"/>
      <c r="IB55" s="189"/>
      <c r="IC55" s="189"/>
      <c r="ID55" s="189"/>
      <c r="IE55" s="189"/>
      <c r="IF55" s="189"/>
      <c r="IG55" s="189"/>
      <c r="IH55" s="189"/>
      <c r="II55" s="189"/>
      <c r="IJ55" s="189"/>
      <c r="IK55" s="189"/>
      <c r="IL55" s="189"/>
      <c r="IM55" s="189"/>
      <c r="IN55" s="189"/>
      <c r="IO55" s="189"/>
      <c r="IP55" s="189"/>
      <c r="IQ55" s="189"/>
      <c r="IR55" s="189"/>
      <c r="IS55" s="189"/>
      <c r="IT55" s="189"/>
      <c r="IU55" s="189"/>
      <c r="IV55" s="189"/>
      <c r="IW55" s="189"/>
      <c r="IX55" s="189"/>
      <c r="IY55" s="189"/>
      <c r="IZ55" s="189"/>
      <c r="JA55" s="189"/>
      <c r="JB55" s="190"/>
      <c r="JC55" s="189"/>
      <c r="JD55" s="189"/>
      <c r="JE55" s="189"/>
      <c r="JF55" s="189"/>
      <c r="JG55" s="189"/>
      <c r="JH55" s="189"/>
      <c r="JI55" s="189"/>
      <c r="JJ55" s="189"/>
      <c r="JK55" s="189">
        <f>HS55</f>
        <v>1080000</v>
      </c>
      <c r="JL55" s="189"/>
      <c r="JM55" s="189"/>
      <c r="JN55" s="189"/>
      <c r="JO55" s="189"/>
      <c r="JP55" s="189"/>
      <c r="JQ55" s="189"/>
      <c r="JR55" s="189"/>
      <c r="JS55" s="189"/>
      <c r="JT55" s="189"/>
      <c r="JU55" s="189"/>
    </row>
    <row r="56" spans="1:281" ht="51" x14ac:dyDescent="0.25">
      <c r="A56" s="185"/>
      <c r="B56" s="185">
        <f>'[2]2024-2026 mjcc'!H69</f>
        <v>12018</v>
      </c>
      <c r="C56" s="185" t="str">
        <f>'[2]2024-2026 mjcc'!I69</f>
        <v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v>
      </c>
      <c r="D56" s="185">
        <v>10</v>
      </c>
      <c r="E56" s="185" t="str">
        <f>'[2]2024-2026 mjcc'!E69</f>
        <v>05</v>
      </c>
      <c r="F56" s="185" t="str">
        <f>'[2]2024-2026 mjcc'!F69</f>
        <v>01</v>
      </c>
      <c r="G56" s="179">
        <f>'[2]2024-2026 mjcc'!J69</f>
        <v>59373.3</v>
      </c>
      <c r="H56" s="186">
        <f t="shared" si="71"/>
        <v>59373.3</v>
      </c>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v>10318.123</v>
      </c>
      <c r="AO56" s="189"/>
      <c r="AP56" s="190"/>
      <c r="AQ56" s="189"/>
      <c r="AR56" s="189"/>
      <c r="AS56" s="189"/>
      <c r="AT56" s="189"/>
      <c r="AU56" s="189"/>
      <c r="AV56" s="189"/>
      <c r="AW56" s="189"/>
      <c r="AX56" s="189"/>
      <c r="AY56" s="189">
        <v>49055.177000000003</v>
      </c>
      <c r="AZ56" s="189"/>
      <c r="BA56" s="189"/>
      <c r="BB56" s="189"/>
      <c r="BC56" s="189"/>
      <c r="BD56" s="189"/>
      <c r="BE56" s="189"/>
      <c r="BF56" s="189"/>
      <c r="BG56" s="189"/>
      <c r="BH56" s="189"/>
      <c r="BI56" s="189"/>
      <c r="BJ56" s="184">
        <f>'[2]2024-2026 mjcc'!K69</f>
        <v>0</v>
      </c>
      <c r="BK56" s="186">
        <f t="shared" si="7"/>
        <v>0</v>
      </c>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90"/>
      <c r="CT56" s="189"/>
      <c r="CU56" s="189"/>
      <c r="CV56" s="189"/>
      <c r="CW56" s="189"/>
      <c r="CX56" s="189"/>
      <c r="CY56" s="189"/>
      <c r="CZ56" s="189"/>
      <c r="DA56" s="189"/>
      <c r="DB56" s="189"/>
      <c r="DC56" s="189"/>
      <c r="DD56" s="189"/>
      <c r="DE56" s="189"/>
      <c r="DF56" s="189"/>
      <c r="DG56" s="189"/>
      <c r="DH56" s="189"/>
      <c r="DI56" s="189"/>
      <c r="DJ56" s="189"/>
      <c r="DK56" s="189"/>
      <c r="DL56" s="189"/>
      <c r="DM56" s="181">
        <f>'[2]2024-2026 mjcc'!L69</f>
        <v>558750</v>
      </c>
      <c r="DN56" s="186">
        <f t="shared" si="72"/>
        <v>558750</v>
      </c>
      <c r="DO56" s="189"/>
      <c r="DP56" s="189"/>
      <c r="DQ56" s="189"/>
      <c r="DR56" s="189"/>
      <c r="DS56" s="189"/>
      <c r="DT56" s="189"/>
      <c r="DU56" s="189"/>
      <c r="DV56" s="189"/>
      <c r="DW56" s="189"/>
      <c r="DX56" s="189"/>
      <c r="DY56" s="189"/>
      <c r="DZ56" s="189"/>
      <c r="EA56" s="189"/>
      <c r="EB56" s="189"/>
      <c r="EC56" s="189"/>
      <c r="ED56" s="189"/>
      <c r="EE56" s="189"/>
      <c r="EF56" s="189"/>
      <c r="EG56" s="189"/>
      <c r="EH56" s="189"/>
      <c r="EI56" s="189"/>
      <c r="EJ56" s="189"/>
      <c r="EK56" s="189"/>
      <c r="EL56" s="189"/>
      <c r="EM56" s="189"/>
      <c r="EN56" s="189"/>
      <c r="EO56" s="189"/>
      <c r="EP56" s="189"/>
      <c r="EQ56" s="189"/>
      <c r="ER56" s="189"/>
      <c r="ES56" s="189"/>
      <c r="ET56" s="189">
        <f>DM56-FE56</f>
        <v>427500</v>
      </c>
      <c r="EU56" s="189"/>
      <c r="EV56" s="190"/>
      <c r="EW56" s="189"/>
      <c r="EX56" s="189"/>
      <c r="EY56" s="189"/>
      <c r="EZ56" s="189"/>
      <c r="FA56" s="189"/>
      <c r="FB56" s="189"/>
      <c r="FC56" s="189"/>
      <c r="FD56" s="189"/>
      <c r="FE56" s="189">
        <v>131250</v>
      </c>
      <c r="FF56" s="189"/>
      <c r="FG56" s="189"/>
      <c r="FH56" s="189"/>
      <c r="FI56" s="189"/>
      <c r="FJ56" s="189"/>
      <c r="FK56" s="189"/>
      <c r="FL56" s="189"/>
      <c r="FM56" s="189"/>
      <c r="FN56" s="189"/>
      <c r="FO56" s="189"/>
      <c r="FP56" s="181">
        <f>'[2]2024-2026 mjcc'!M69</f>
        <v>587625</v>
      </c>
      <c r="FQ56" s="186">
        <f t="shared" si="73"/>
        <v>587625</v>
      </c>
      <c r="FR56" s="189"/>
      <c r="FS56" s="189"/>
      <c r="FT56" s="189"/>
      <c r="FU56" s="189"/>
      <c r="FV56" s="189"/>
      <c r="FW56" s="189"/>
      <c r="FX56" s="189"/>
      <c r="FY56" s="189"/>
      <c r="FZ56" s="189"/>
      <c r="GA56" s="189"/>
      <c r="GB56" s="189"/>
      <c r="GC56" s="189"/>
      <c r="GD56" s="189"/>
      <c r="GE56" s="189"/>
      <c r="GF56" s="189"/>
      <c r="GG56" s="189"/>
      <c r="GH56" s="189"/>
      <c r="GI56" s="189"/>
      <c r="GJ56" s="189"/>
      <c r="GK56" s="189"/>
      <c r="GL56" s="189"/>
      <c r="GM56" s="189"/>
      <c r="GN56" s="189"/>
      <c r="GO56" s="189"/>
      <c r="GP56" s="189"/>
      <c r="GQ56" s="189"/>
      <c r="GR56" s="189"/>
      <c r="GS56" s="189"/>
      <c r="GT56" s="189"/>
      <c r="GU56" s="189"/>
      <c r="GV56" s="189"/>
      <c r="GW56" s="189">
        <f>FP56-HH56</f>
        <v>452000</v>
      </c>
      <c r="GX56" s="189"/>
      <c r="GY56" s="190"/>
      <c r="GZ56" s="189"/>
      <c r="HA56" s="189"/>
      <c r="HB56" s="189"/>
      <c r="HC56" s="189"/>
      <c r="HD56" s="189"/>
      <c r="HE56" s="189"/>
      <c r="HF56" s="189"/>
      <c r="HG56" s="189"/>
      <c r="HH56" s="189">
        <v>135625</v>
      </c>
      <c r="HI56" s="189"/>
      <c r="HJ56" s="189"/>
      <c r="HK56" s="189"/>
      <c r="HL56" s="189"/>
      <c r="HM56" s="189"/>
      <c r="HN56" s="189"/>
      <c r="HO56" s="189"/>
      <c r="HP56" s="189"/>
      <c r="HQ56" s="189"/>
      <c r="HR56" s="189"/>
      <c r="HS56" s="181">
        <f>'[2]2024-2026 mjcc'!N69</f>
        <v>627000</v>
      </c>
      <c r="HT56" s="186">
        <f t="shared" si="74"/>
        <v>627000</v>
      </c>
      <c r="HU56" s="189"/>
      <c r="HV56" s="189"/>
      <c r="HW56" s="189"/>
      <c r="HX56" s="189"/>
      <c r="HY56" s="189"/>
      <c r="HZ56" s="189"/>
      <c r="IA56" s="189"/>
      <c r="IB56" s="189"/>
      <c r="IC56" s="189"/>
      <c r="ID56" s="189"/>
      <c r="IE56" s="189"/>
      <c r="IF56" s="189"/>
      <c r="IG56" s="189"/>
      <c r="IH56" s="189"/>
      <c r="II56" s="189"/>
      <c r="IJ56" s="189"/>
      <c r="IK56" s="189"/>
      <c r="IL56" s="189"/>
      <c r="IM56" s="189"/>
      <c r="IN56" s="189"/>
      <c r="IO56" s="189"/>
      <c r="IP56" s="189"/>
      <c r="IQ56" s="189"/>
      <c r="IR56" s="189"/>
      <c r="IS56" s="189"/>
      <c r="IT56" s="189"/>
      <c r="IU56" s="189"/>
      <c r="IV56" s="189"/>
      <c r="IW56" s="189"/>
      <c r="IX56" s="189"/>
      <c r="IY56" s="189"/>
      <c r="IZ56" s="189">
        <f>HS56-JK56</f>
        <v>487000</v>
      </c>
      <c r="JA56" s="189"/>
      <c r="JB56" s="190"/>
      <c r="JC56" s="189"/>
      <c r="JD56" s="189"/>
      <c r="JE56" s="189"/>
      <c r="JF56" s="189"/>
      <c r="JG56" s="189"/>
      <c r="JH56" s="189"/>
      <c r="JI56" s="189"/>
      <c r="JJ56" s="189"/>
      <c r="JK56" s="189">
        <v>140000</v>
      </c>
      <c r="JL56" s="189"/>
      <c r="JM56" s="189"/>
      <c r="JN56" s="189"/>
      <c r="JO56" s="189"/>
      <c r="JP56" s="189"/>
      <c r="JQ56" s="189"/>
      <c r="JR56" s="189"/>
      <c r="JS56" s="189"/>
      <c r="JT56" s="189"/>
      <c r="JU56" s="189"/>
    </row>
    <row r="57" spans="1:281" x14ac:dyDescent="0.25">
      <c r="A57" s="185"/>
      <c r="B57" s="185">
        <f>'[2]2024-2026 mjcc'!H70</f>
        <v>12019</v>
      </c>
      <c r="C57" s="185" t="str">
        <f>'[2]2024-2026 mjcc'!I70</f>
        <v>Գործազուրկների զբաղվածության ապահովում</v>
      </c>
      <c r="D57" s="185">
        <v>10</v>
      </c>
      <c r="E57" s="185" t="str">
        <f>'[2]2024-2026 mjcc'!E70</f>
        <v>05</v>
      </c>
      <c r="F57" s="185" t="str">
        <f>'[2]2024-2026 mjcc'!F70</f>
        <v>01</v>
      </c>
      <c r="G57" s="179">
        <f>'[2]2024-2026 mjcc'!J70</f>
        <v>0</v>
      </c>
      <c r="H57" s="186">
        <f t="shared" ref="H57" si="75">SUM(I57:BI57)</f>
        <v>0</v>
      </c>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90"/>
      <c r="AQ57" s="189"/>
      <c r="AR57" s="189"/>
      <c r="AS57" s="189"/>
      <c r="AT57" s="189"/>
      <c r="AU57" s="189"/>
      <c r="AV57" s="189"/>
      <c r="AW57" s="189"/>
      <c r="AX57" s="189"/>
      <c r="AY57" s="189"/>
      <c r="AZ57" s="189"/>
      <c r="BA57" s="189"/>
      <c r="BB57" s="189"/>
      <c r="BC57" s="189"/>
      <c r="BD57" s="189"/>
      <c r="BE57" s="189"/>
      <c r="BF57" s="189"/>
      <c r="BG57" s="189"/>
      <c r="BH57" s="189"/>
      <c r="BI57" s="189"/>
      <c r="BJ57" s="184">
        <f>'[2]2024-2026 mjcc'!K70</f>
        <v>0</v>
      </c>
      <c r="BK57" s="186">
        <f t="shared" si="7"/>
        <v>0</v>
      </c>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90"/>
      <c r="CT57" s="189"/>
      <c r="CU57" s="189"/>
      <c r="CV57" s="189"/>
      <c r="CW57" s="189"/>
      <c r="CX57" s="189"/>
      <c r="CY57" s="189"/>
      <c r="CZ57" s="189"/>
      <c r="DA57" s="189"/>
      <c r="DB57" s="189"/>
      <c r="DC57" s="189"/>
      <c r="DD57" s="189"/>
      <c r="DE57" s="189"/>
      <c r="DF57" s="189"/>
      <c r="DG57" s="189"/>
      <c r="DH57" s="189"/>
      <c r="DI57" s="189"/>
      <c r="DJ57" s="189"/>
      <c r="DK57" s="189"/>
      <c r="DL57" s="189"/>
      <c r="DM57" s="181">
        <f>'[2]2024-2026 mjcc'!L70</f>
        <v>51850</v>
      </c>
      <c r="DN57" s="186">
        <f t="shared" si="72"/>
        <v>51850</v>
      </c>
      <c r="DO57" s="189"/>
      <c r="DP57" s="189"/>
      <c r="DQ57" s="189"/>
      <c r="DR57" s="189"/>
      <c r="DS57" s="189"/>
      <c r="DT57" s="189"/>
      <c r="DU57" s="189"/>
      <c r="DV57" s="189"/>
      <c r="DW57" s="189"/>
      <c r="DX57" s="189"/>
      <c r="DY57" s="189"/>
      <c r="DZ57" s="189"/>
      <c r="EA57" s="189"/>
      <c r="EB57" s="189"/>
      <c r="EC57" s="189"/>
      <c r="ED57" s="189"/>
      <c r="EE57" s="189"/>
      <c r="EF57" s="189"/>
      <c r="EG57" s="189"/>
      <c r="EH57" s="189"/>
      <c r="EI57" s="189"/>
      <c r="EJ57" s="189"/>
      <c r="EK57" s="189"/>
      <c r="EL57" s="189"/>
      <c r="EM57" s="189"/>
      <c r="EN57" s="189"/>
      <c r="EO57" s="189"/>
      <c r="EP57" s="189"/>
      <c r="EQ57" s="189"/>
      <c r="ER57" s="189"/>
      <c r="ES57" s="189"/>
      <c r="ET57" s="189">
        <f>DM57</f>
        <v>51850</v>
      </c>
      <c r="EU57" s="189"/>
      <c r="EV57" s="190"/>
      <c r="EW57" s="189"/>
      <c r="EX57" s="189"/>
      <c r="EY57" s="189"/>
      <c r="EZ57" s="189"/>
      <c r="FA57" s="189"/>
      <c r="FB57" s="189"/>
      <c r="FC57" s="189"/>
      <c r="FD57" s="189"/>
      <c r="FE57" s="189"/>
      <c r="FF57" s="189"/>
      <c r="FG57" s="189"/>
      <c r="FH57" s="189"/>
      <c r="FI57" s="189"/>
      <c r="FJ57" s="189"/>
      <c r="FK57" s="189"/>
      <c r="FL57" s="189"/>
      <c r="FM57" s="189"/>
      <c r="FN57" s="189"/>
      <c r="FO57" s="189"/>
      <c r="FP57" s="181">
        <f>'[2]2024-2026 mjcc'!M70</f>
        <v>103200</v>
      </c>
      <c r="FQ57" s="186">
        <f t="shared" si="73"/>
        <v>103200</v>
      </c>
      <c r="FR57" s="189"/>
      <c r="FS57" s="189"/>
      <c r="FT57" s="189"/>
      <c r="FU57" s="189"/>
      <c r="FV57" s="189"/>
      <c r="FW57" s="189"/>
      <c r="FX57" s="189"/>
      <c r="FY57" s="189"/>
      <c r="FZ57" s="189"/>
      <c r="GA57" s="189"/>
      <c r="GB57" s="189"/>
      <c r="GC57" s="189"/>
      <c r="GD57" s="189"/>
      <c r="GE57" s="189"/>
      <c r="GF57" s="189"/>
      <c r="GG57" s="189"/>
      <c r="GH57" s="189"/>
      <c r="GI57" s="189"/>
      <c r="GJ57" s="189"/>
      <c r="GK57" s="189"/>
      <c r="GL57" s="189"/>
      <c r="GM57" s="189"/>
      <c r="GN57" s="189"/>
      <c r="GO57" s="189"/>
      <c r="GP57" s="189"/>
      <c r="GQ57" s="189"/>
      <c r="GR57" s="189"/>
      <c r="GS57" s="189"/>
      <c r="GT57" s="189"/>
      <c r="GU57" s="189"/>
      <c r="GV57" s="189"/>
      <c r="GW57" s="189">
        <f>FP57</f>
        <v>103200</v>
      </c>
      <c r="GX57" s="189"/>
      <c r="GY57" s="190"/>
      <c r="GZ57" s="189"/>
      <c r="HA57" s="189"/>
      <c r="HB57" s="189"/>
      <c r="HC57" s="189"/>
      <c r="HD57" s="189"/>
      <c r="HE57" s="189"/>
      <c r="HF57" s="189"/>
      <c r="HG57" s="189"/>
      <c r="HH57" s="189"/>
      <c r="HI57" s="189"/>
      <c r="HJ57" s="189"/>
      <c r="HK57" s="189"/>
      <c r="HL57" s="189"/>
      <c r="HM57" s="189"/>
      <c r="HN57" s="189"/>
      <c r="HO57" s="189"/>
      <c r="HP57" s="189"/>
      <c r="HQ57" s="189"/>
      <c r="HR57" s="189"/>
      <c r="HS57" s="181">
        <f>'[2]2024-2026 mjcc'!N70</f>
        <v>108400</v>
      </c>
      <c r="HT57" s="186">
        <f t="shared" si="74"/>
        <v>108400</v>
      </c>
      <c r="HU57" s="189"/>
      <c r="HV57" s="189"/>
      <c r="HW57" s="189"/>
      <c r="HX57" s="189"/>
      <c r="HY57" s="189"/>
      <c r="HZ57" s="189"/>
      <c r="IA57" s="189"/>
      <c r="IB57" s="189"/>
      <c r="IC57" s="189"/>
      <c r="ID57" s="189"/>
      <c r="IE57" s="189"/>
      <c r="IF57" s="189"/>
      <c r="IG57" s="189"/>
      <c r="IH57" s="189"/>
      <c r="II57" s="189"/>
      <c r="IJ57" s="189"/>
      <c r="IK57" s="189"/>
      <c r="IL57" s="189"/>
      <c r="IM57" s="189"/>
      <c r="IN57" s="189"/>
      <c r="IO57" s="189"/>
      <c r="IP57" s="189"/>
      <c r="IQ57" s="189"/>
      <c r="IR57" s="189"/>
      <c r="IS57" s="189"/>
      <c r="IT57" s="189"/>
      <c r="IU57" s="189"/>
      <c r="IV57" s="189"/>
      <c r="IW57" s="189"/>
      <c r="IX57" s="189"/>
      <c r="IY57" s="189"/>
      <c r="IZ57" s="189">
        <f>HS57</f>
        <v>108400</v>
      </c>
      <c r="JA57" s="189"/>
      <c r="JB57" s="190"/>
      <c r="JC57" s="189"/>
      <c r="JD57" s="189"/>
      <c r="JE57" s="189"/>
      <c r="JF57" s="189"/>
      <c r="JG57" s="189"/>
      <c r="JH57" s="189"/>
      <c r="JI57" s="189"/>
      <c r="JJ57" s="189"/>
      <c r="JK57" s="189"/>
      <c r="JL57" s="189"/>
      <c r="JM57" s="189"/>
      <c r="JN57" s="189"/>
      <c r="JO57" s="189"/>
      <c r="JP57" s="189"/>
      <c r="JQ57" s="189"/>
      <c r="JR57" s="189"/>
      <c r="JS57" s="189"/>
      <c r="JT57" s="189"/>
      <c r="JU57" s="189"/>
    </row>
    <row r="58" spans="1:281" ht="38.25" x14ac:dyDescent="0.25">
      <c r="A58" s="185"/>
      <c r="B58" s="185">
        <f>'[2]2024-2026 mjcc'!H71</f>
        <v>32001</v>
      </c>
      <c r="C58" s="185" t="str">
        <f>'[2]2024-2026 mjcc'!I71</f>
        <v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v>
      </c>
      <c r="D58" s="185" t="str">
        <f>'[2]2024-2026 mjcc'!D71</f>
        <v>04</v>
      </c>
      <c r="E58" s="185" t="str">
        <f>'[2]2024-2026 mjcc'!E71</f>
        <v>01</v>
      </c>
      <c r="F58" s="185" t="str">
        <f>'[2]2024-2026 mjcc'!F71</f>
        <v>02</v>
      </c>
      <c r="G58" s="179">
        <f>'[2]2024-2026 mjcc'!J71</f>
        <v>0</v>
      </c>
      <c r="H58" s="186">
        <f t="shared" si="71"/>
        <v>0</v>
      </c>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c r="AF58" s="187"/>
      <c r="AG58" s="187"/>
      <c r="AH58" s="187"/>
      <c r="AI58" s="187"/>
      <c r="AJ58" s="187"/>
      <c r="AK58" s="187"/>
      <c r="AL58" s="187"/>
      <c r="AM58" s="187"/>
      <c r="AN58" s="187"/>
      <c r="AO58" s="187"/>
      <c r="AP58" s="187"/>
      <c r="AQ58" s="187"/>
      <c r="AR58" s="187"/>
      <c r="AS58" s="187"/>
      <c r="AT58" s="187"/>
      <c r="AU58" s="187"/>
      <c r="AV58" s="187"/>
      <c r="AW58" s="187"/>
      <c r="AX58" s="187"/>
      <c r="AY58" s="187"/>
      <c r="AZ58" s="187"/>
      <c r="BA58" s="187"/>
      <c r="BB58" s="187"/>
      <c r="BC58" s="187"/>
      <c r="BD58" s="187"/>
      <c r="BE58" s="190"/>
      <c r="BF58" s="187"/>
      <c r="BG58" s="187">
        <f>G58</f>
        <v>0</v>
      </c>
      <c r="BH58" s="187"/>
      <c r="BI58" s="187"/>
      <c r="BJ58" s="184">
        <f>'[2]2024-2026 mjcc'!K71</f>
        <v>158790.39999999999</v>
      </c>
      <c r="BK58" s="186">
        <f t="shared" si="7"/>
        <v>158790.39999999999</v>
      </c>
      <c r="BL58" s="187"/>
      <c r="BM58" s="187"/>
      <c r="BN58" s="187"/>
      <c r="BO58" s="187"/>
      <c r="BP58" s="187"/>
      <c r="BQ58" s="187"/>
      <c r="BR58" s="187"/>
      <c r="BS58" s="187"/>
      <c r="BT58" s="187"/>
      <c r="BU58" s="187"/>
      <c r="BV58" s="187"/>
      <c r="BW58" s="187"/>
      <c r="BX58" s="187"/>
      <c r="BY58" s="187"/>
      <c r="BZ58" s="187"/>
      <c r="CA58" s="187"/>
      <c r="CB58" s="187"/>
      <c r="CC58" s="187"/>
      <c r="CD58" s="187"/>
      <c r="CE58" s="187"/>
      <c r="CF58" s="187"/>
      <c r="CG58" s="187"/>
      <c r="CH58" s="187"/>
      <c r="CI58" s="187"/>
      <c r="CJ58" s="187"/>
      <c r="CK58" s="187"/>
      <c r="CL58" s="187"/>
      <c r="CM58" s="187"/>
      <c r="CN58" s="187"/>
      <c r="CO58" s="187"/>
      <c r="CP58" s="187"/>
      <c r="CQ58" s="187"/>
      <c r="CR58" s="187"/>
      <c r="CS58" s="187"/>
      <c r="CT58" s="187"/>
      <c r="CU58" s="187"/>
      <c r="CV58" s="187"/>
      <c r="CW58" s="187"/>
      <c r="CX58" s="187"/>
      <c r="CY58" s="187"/>
      <c r="CZ58" s="187"/>
      <c r="DA58" s="187"/>
      <c r="DB58" s="187"/>
      <c r="DC58" s="187"/>
      <c r="DD58" s="187"/>
      <c r="DE58" s="187"/>
      <c r="DF58" s="187"/>
      <c r="DG58" s="187"/>
      <c r="DH58" s="190"/>
      <c r="DI58" s="187"/>
      <c r="DJ58" s="187">
        <f>BJ58</f>
        <v>158790.39999999999</v>
      </c>
      <c r="DK58" s="187"/>
      <c r="DL58" s="187"/>
      <c r="DM58" s="181">
        <f>'[2]2024-2026 mjcc'!L71</f>
        <v>0</v>
      </c>
      <c r="DN58" s="186">
        <f t="shared" si="72"/>
        <v>0</v>
      </c>
      <c r="DO58" s="187"/>
      <c r="DP58" s="187"/>
      <c r="DQ58" s="187"/>
      <c r="DR58" s="187"/>
      <c r="DS58" s="187"/>
      <c r="DT58" s="187"/>
      <c r="DU58" s="187"/>
      <c r="DV58" s="187"/>
      <c r="DW58" s="187"/>
      <c r="DX58" s="187"/>
      <c r="DY58" s="187"/>
      <c r="DZ58" s="187"/>
      <c r="EA58" s="187"/>
      <c r="EB58" s="187"/>
      <c r="EC58" s="187"/>
      <c r="ED58" s="187"/>
      <c r="EE58" s="187"/>
      <c r="EF58" s="187"/>
      <c r="EG58" s="187"/>
      <c r="EH58" s="187"/>
      <c r="EI58" s="187"/>
      <c r="EJ58" s="187"/>
      <c r="EK58" s="187"/>
      <c r="EL58" s="187"/>
      <c r="EM58" s="187"/>
      <c r="EN58" s="187"/>
      <c r="EO58" s="187"/>
      <c r="EP58" s="187"/>
      <c r="EQ58" s="187"/>
      <c r="ER58" s="187"/>
      <c r="ES58" s="187"/>
      <c r="ET58" s="187"/>
      <c r="EU58" s="187"/>
      <c r="EV58" s="187"/>
      <c r="EW58" s="187"/>
      <c r="EX58" s="187"/>
      <c r="EY58" s="187"/>
      <c r="EZ58" s="187"/>
      <c r="FA58" s="187"/>
      <c r="FB58" s="187"/>
      <c r="FC58" s="187"/>
      <c r="FD58" s="187"/>
      <c r="FE58" s="187"/>
      <c r="FF58" s="187"/>
      <c r="FG58" s="187"/>
      <c r="FH58" s="187"/>
      <c r="FI58" s="187"/>
      <c r="FJ58" s="187"/>
      <c r="FK58" s="190"/>
      <c r="FL58" s="187"/>
      <c r="FM58" s="187">
        <f>DM58</f>
        <v>0</v>
      </c>
      <c r="FN58" s="187"/>
      <c r="FO58" s="187"/>
      <c r="FP58" s="181">
        <f>'[2]2024-2026 mjcc'!M71</f>
        <v>0</v>
      </c>
      <c r="FQ58" s="186">
        <f t="shared" si="73"/>
        <v>0</v>
      </c>
      <c r="FR58" s="187"/>
      <c r="FS58" s="187"/>
      <c r="FT58" s="187"/>
      <c r="FU58" s="187"/>
      <c r="FV58" s="187"/>
      <c r="FW58" s="187"/>
      <c r="FX58" s="187"/>
      <c r="FY58" s="187"/>
      <c r="FZ58" s="187"/>
      <c r="GA58" s="187"/>
      <c r="GB58" s="187"/>
      <c r="GC58" s="187"/>
      <c r="GD58" s="187"/>
      <c r="GE58" s="187"/>
      <c r="GF58" s="187"/>
      <c r="GG58" s="187"/>
      <c r="GH58" s="187"/>
      <c r="GI58" s="187"/>
      <c r="GJ58" s="187"/>
      <c r="GK58" s="187"/>
      <c r="GL58" s="187"/>
      <c r="GM58" s="187"/>
      <c r="GN58" s="187"/>
      <c r="GO58" s="187"/>
      <c r="GP58" s="187"/>
      <c r="GQ58" s="187"/>
      <c r="GR58" s="187"/>
      <c r="GS58" s="187"/>
      <c r="GT58" s="187"/>
      <c r="GU58" s="187"/>
      <c r="GV58" s="187"/>
      <c r="GW58" s="187"/>
      <c r="GX58" s="187"/>
      <c r="GY58" s="187"/>
      <c r="GZ58" s="187"/>
      <c r="HA58" s="187"/>
      <c r="HB58" s="187"/>
      <c r="HC58" s="187"/>
      <c r="HD58" s="187"/>
      <c r="HE58" s="187"/>
      <c r="HF58" s="187"/>
      <c r="HG58" s="187"/>
      <c r="HH58" s="187"/>
      <c r="HI58" s="187"/>
      <c r="HJ58" s="187"/>
      <c r="HK58" s="187"/>
      <c r="HL58" s="187"/>
      <c r="HM58" s="187"/>
      <c r="HN58" s="190"/>
      <c r="HO58" s="187"/>
      <c r="HP58" s="187">
        <f>FP58</f>
        <v>0</v>
      </c>
      <c r="HQ58" s="187"/>
      <c r="HR58" s="187"/>
      <c r="HS58" s="181">
        <f>'[2]2024-2026 mjcc'!N71</f>
        <v>0</v>
      </c>
      <c r="HT58" s="186">
        <f t="shared" si="74"/>
        <v>0</v>
      </c>
      <c r="HU58" s="187"/>
      <c r="HV58" s="187"/>
      <c r="HW58" s="187"/>
      <c r="HX58" s="187"/>
      <c r="HY58" s="187"/>
      <c r="HZ58" s="187"/>
      <c r="IA58" s="187"/>
      <c r="IB58" s="187"/>
      <c r="IC58" s="187"/>
      <c r="ID58" s="187"/>
      <c r="IE58" s="187"/>
      <c r="IF58" s="187"/>
      <c r="IG58" s="187"/>
      <c r="IH58" s="187"/>
      <c r="II58" s="187"/>
      <c r="IJ58" s="187"/>
      <c r="IK58" s="187"/>
      <c r="IL58" s="187"/>
      <c r="IM58" s="187"/>
      <c r="IN58" s="187"/>
      <c r="IO58" s="187"/>
      <c r="IP58" s="187"/>
      <c r="IQ58" s="187"/>
      <c r="IR58" s="187"/>
      <c r="IS58" s="187"/>
      <c r="IT58" s="187"/>
      <c r="IU58" s="187"/>
      <c r="IV58" s="187"/>
      <c r="IW58" s="187"/>
      <c r="IX58" s="187"/>
      <c r="IY58" s="187"/>
      <c r="IZ58" s="187"/>
      <c r="JA58" s="187"/>
      <c r="JB58" s="187"/>
      <c r="JC58" s="187"/>
      <c r="JD58" s="187"/>
      <c r="JE58" s="187"/>
      <c r="JF58" s="187"/>
      <c r="JG58" s="187"/>
      <c r="JH58" s="187"/>
      <c r="JI58" s="187"/>
      <c r="JJ58" s="187"/>
      <c r="JK58" s="187"/>
      <c r="JL58" s="187"/>
      <c r="JM58" s="187"/>
      <c r="JN58" s="187"/>
      <c r="JO58" s="187"/>
      <c r="JP58" s="187"/>
      <c r="JQ58" s="190"/>
      <c r="JR58" s="187"/>
      <c r="JS58" s="187">
        <f>HS58</f>
        <v>0</v>
      </c>
      <c r="JT58" s="187"/>
      <c r="JU58" s="187"/>
    </row>
    <row r="59" spans="1:281" ht="26.25" customHeight="1" x14ac:dyDescent="0.25">
      <c r="A59" s="182">
        <f>'[2]2024-2026 mjcc'!G72</f>
        <v>1098</v>
      </c>
      <c r="B59" s="182"/>
      <c r="C59" s="182" t="str">
        <f>'[2]2024-2026 mjcc'!I72</f>
        <v xml:space="preserve"> Բնակարանային ապահովում</v>
      </c>
      <c r="D59" s="182"/>
      <c r="E59" s="182"/>
      <c r="F59" s="182"/>
      <c r="G59" s="183">
        <f>'[2]2024-2026 mjcc'!J72</f>
        <v>756760.09</v>
      </c>
      <c r="H59" s="188">
        <f>SUM(H60:H65)</f>
        <v>756760.09</v>
      </c>
      <c r="I59" s="188">
        <f t="shared" ref="I59:AN59" si="76">SUM(I60:I65)</f>
        <v>0</v>
      </c>
      <c r="J59" s="188">
        <f t="shared" si="76"/>
        <v>0</v>
      </c>
      <c r="K59" s="188">
        <f t="shared" si="76"/>
        <v>0</v>
      </c>
      <c r="L59" s="188">
        <f t="shared" si="76"/>
        <v>0</v>
      </c>
      <c r="M59" s="188">
        <f t="shared" si="76"/>
        <v>0</v>
      </c>
      <c r="N59" s="188">
        <f t="shared" si="76"/>
        <v>0</v>
      </c>
      <c r="O59" s="188">
        <f t="shared" si="76"/>
        <v>0</v>
      </c>
      <c r="P59" s="188">
        <f t="shared" si="76"/>
        <v>0</v>
      </c>
      <c r="Q59" s="188">
        <f t="shared" si="76"/>
        <v>0</v>
      </c>
      <c r="R59" s="188">
        <f t="shared" si="76"/>
        <v>0</v>
      </c>
      <c r="S59" s="188">
        <f t="shared" si="76"/>
        <v>0</v>
      </c>
      <c r="T59" s="188">
        <f t="shared" si="76"/>
        <v>0</v>
      </c>
      <c r="U59" s="188">
        <f t="shared" si="76"/>
        <v>0</v>
      </c>
      <c r="V59" s="188">
        <f t="shared" si="76"/>
        <v>0</v>
      </c>
      <c r="W59" s="188">
        <f t="shared" si="76"/>
        <v>0</v>
      </c>
      <c r="X59" s="188">
        <f t="shared" si="76"/>
        <v>0</v>
      </c>
      <c r="Y59" s="188">
        <f t="shared" si="76"/>
        <v>0</v>
      </c>
      <c r="Z59" s="188">
        <f t="shared" si="76"/>
        <v>0</v>
      </c>
      <c r="AA59" s="188">
        <f t="shared" si="76"/>
        <v>0</v>
      </c>
      <c r="AB59" s="188">
        <f t="shared" si="76"/>
        <v>0</v>
      </c>
      <c r="AC59" s="188">
        <f t="shared" si="76"/>
        <v>0</v>
      </c>
      <c r="AD59" s="188">
        <f t="shared" si="76"/>
        <v>0</v>
      </c>
      <c r="AE59" s="188">
        <f t="shared" si="76"/>
        <v>0</v>
      </c>
      <c r="AF59" s="188">
        <f t="shared" si="76"/>
        <v>0</v>
      </c>
      <c r="AG59" s="188">
        <f t="shared" si="76"/>
        <v>0</v>
      </c>
      <c r="AH59" s="188">
        <f t="shared" si="76"/>
        <v>0</v>
      </c>
      <c r="AI59" s="188">
        <f t="shared" si="76"/>
        <v>0</v>
      </c>
      <c r="AJ59" s="188">
        <f t="shared" si="76"/>
        <v>0</v>
      </c>
      <c r="AK59" s="188">
        <f t="shared" si="76"/>
        <v>0</v>
      </c>
      <c r="AL59" s="188">
        <f t="shared" si="76"/>
        <v>0</v>
      </c>
      <c r="AM59" s="188">
        <f t="shared" si="76"/>
        <v>0</v>
      </c>
      <c r="AN59" s="188">
        <f t="shared" si="76"/>
        <v>308</v>
      </c>
      <c r="AO59" s="188">
        <f>SUM(AO60:AO65)</f>
        <v>501525</v>
      </c>
      <c r="AP59" s="188">
        <f>SUM(AP60:AP65)</f>
        <v>0</v>
      </c>
      <c r="AQ59" s="188">
        <f t="shared" ref="AQ59:BD59" si="77">SUM(AQ60:AQ65)</f>
        <v>0</v>
      </c>
      <c r="AR59" s="188">
        <f t="shared" si="77"/>
        <v>0</v>
      </c>
      <c r="AS59" s="188">
        <f t="shared" si="77"/>
        <v>0</v>
      </c>
      <c r="AT59" s="188">
        <f t="shared" si="77"/>
        <v>0</v>
      </c>
      <c r="AU59" s="188">
        <f t="shared" si="77"/>
        <v>0</v>
      </c>
      <c r="AV59" s="188">
        <f t="shared" si="77"/>
        <v>0</v>
      </c>
      <c r="AW59" s="188">
        <f t="shared" si="77"/>
        <v>0</v>
      </c>
      <c r="AX59" s="188">
        <f t="shared" si="77"/>
        <v>0</v>
      </c>
      <c r="AY59" s="188">
        <f t="shared" si="77"/>
        <v>0</v>
      </c>
      <c r="AZ59" s="188">
        <f t="shared" si="77"/>
        <v>0</v>
      </c>
      <c r="BA59" s="188">
        <f t="shared" si="77"/>
        <v>0</v>
      </c>
      <c r="BB59" s="188">
        <f t="shared" si="77"/>
        <v>0</v>
      </c>
      <c r="BC59" s="188">
        <f t="shared" si="77"/>
        <v>0</v>
      </c>
      <c r="BD59" s="188">
        <f t="shared" si="77"/>
        <v>0</v>
      </c>
      <c r="BE59" s="188">
        <f>SUM(BE60:BE65)</f>
        <v>254927.09</v>
      </c>
      <c r="BF59" s="188">
        <f t="shared" ref="BF59:BI59" si="78">SUM(BF60:BF65)</f>
        <v>0</v>
      </c>
      <c r="BG59" s="188">
        <f t="shared" si="78"/>
        <v>0</v>
      </c>
      <c r="BH59" s="188">
        <f t="shared" si="78"/>
        <v>0</v>
      </c>
      <c r="BI59" s="188">
        <f t="shared" si="78"/>
        <v>0</v>
      </c>
      <c r="BJ59" s="184">
        <f>'[2]2024-2026 mjcc'!K72</f>
        <v>4353718.7</v>
      </c>
      <c r="BK59" s="188">
        <f>SUM(BK60:BK65)</f>
        <v>4353718.7</v>
      </c>
      <c r="BL59" s="188">
        <f t="shared" ref="BL59:DL59" si="79">SUM(BL60:BL65)</f>
        <v>0</v>
      </c>
      <c r="BM59" s="188">
        <f t="shared" si="79"/>
        <v>0</v>
      </c>
      <c r="BN59" s="188">
        <f t="shared" si="79"/>
        <v>0</v>
      </c>
      <c r="BO59" s="188">
        <f t="shared" si="79"/>
        <v>0</v>
      </c>
      <c r="BP59" s="188">
        <f t="shared" si="79"/>
        <v>0</v>
      </c>
      <c r="BQ59" s="188">
        <f t="shared" si="79"/>
        <v>0</v>
      </c>
      <c r="BR59" s="188">
        <f t="shared" si="79"/>
        <v>0</v>
      </c>
      <c r="BS59" s="188">
        <f t="shared" si="79"/>
        <v>0</v>
      </c>
      <c r="BT59" s="188">
        <f t="shared" si="79"/>
        <v>0</v>
      </c>
      <c r="BU59" s="188">
        <f t="shared" si="79"/>
        <v>0</v>
      </c>
      <c r="BV59" s="188">
        <f t="shared" si="79"/>
        <v>0</v>
      </c>
      <c r="BW59" s="188">
        <f t="shared" si="79"/>
        <v>0</v>
      </c>
      <c r="BX59" s="188">
        <f t="shared" si="79"/>
        <v>0</v>
      </c>
      <c r="BY59" s="188">
        <f t="shared" si="79"/>
        <v>0</v>
      </c>
      <c r="BZ59" s="188">
        <f t="shared" si="79"/>
        <v>0</v>
      </c>
      <c r="CA59" s="188">
        <f t="shared" si="79"/>
        <v>0</v>
      </c>
      <c r="CB59" s="188">
        <f t="shared" si="79"/>
        <v>0</v>
      </c>
      <c r="CC59" s="188">
        <f t="shared" si="79"/>
        <v>0</v>
      </c>
      <c r="CD59" s="188">
        <f t="shared" si="79"/>
        <v>0</v>
      </c>
      <c r="CE59" s="188">
        <f t="shared" si="79"/>
        <v>0</v>
      </c>
      <c r="CF59" s="188">
        <f t="shared" si="79"/>
        <v>0</v>
      </c>
      <c r="CG59" s="188">
        <f t="shared" si="79"/>
        <v>0</v>
      </c>
      <c r="CH59" s="188">
        <f t="shared" si="79"/>
        <v>0</v>
      </c>
      <c r="CI59" s="188">
        <f t="shared" si="79"/>
        <v>0</v>
      </c>
      <c r="CJ59" s="188">
        <f t="shared" si="79"/>
        <v>0</v>
      </c>
      <c r="CK59" s="188">
        <f t="shared" si="79"/>
        <v>0</v>
      </c>
      <c r="CL59" s="188">
        <f t="shared" si="79"/>
        <v>0</v>
      </c>
      <c r="CM59" s="188">
        <f t="shared" si="79"/>
        <v>0</v>
      </c>
      <c r="CN59" s="188">
        <f t="shared" si="79"/>
        <v>0</v>
      </c>
      <c r="CO59" s="188">
        <f t="shared" si="79"/>
        <v>0</v>
      </c>
      <c r="CP59" s="188">
        <f t="shared" si="79"/>
        <v>0</v>
      </c>
      <c r="CQ59" s="188">
        <f t="shared" si="79"/>
        <v>2484961.6</v>
      </c>
      <c r="CR59" s="188">
        <f>SUM(CR60:CR65)</f>
        <v>1414994.5</v>
      </c>
      <c r="CS59" s="188">
        <f>SUM(CS60:CS65)</f>
        <v>133676</v>
      </c>
      <c r="CT59" s="188">
        <f t="shared" si="79"/>
        <v>0</v>
      </c>
      <c r="CU59" s="188">
        <f t="shared" si="79"/>
        <v>0</v>
      </c>
      <c r="CV59" s="188">
        <f t="shared" si="79"/>
        <v>0</v>
      </c>
      <c r="CW59" s="188">
        <f t="shared" si="79"/>
        <v>0</v>
      </c>
      <c r="CX59" s="188">
        <f t="shared" si="79"/>
        <v>0</v>
      </c>
      <c r="CY59" s="188">
        <f t="shared" si="79"/>
        <v>0</v>
      </c>
      <c r="CZ59" s="188">
        <f t="shared" si="79"/>
        <v>0</v>
      </c>
      <c r="DA59" s="188">
        <f t="shared" si="79"/>
        <v>0</v>
      </c>
      <c r="DB59" s="188">
        <f t="shared" si="79"/>
        <v>0</v>
      </c>
      <c r="DC59" s="188">
        <f t="shared" si="79"/>
        <v>0</v>
      </c>
      <c r="DD59" s="188">
        <f t="shared" si="79"/>
        <v>0</v>
      </c>
      <c r="DE59" s="188">
        <f t="shared" si="79"/>
        <v>0</v>
      </c>
      <c r="DF59" s="188">
        <f t="shared" si="79"/>
        <v>0</v>
      </c>
      <c r="DG59" s="188">
        <f t="shared" si="79"/>
        <v>0</v>
      </c>
      <c r="DH59" s="188">
        <f>SUM(DH60:DH65)</f>
        <v>320086.59999999998</v>
      </c>
      <c r="DI59" s="188">
        <f t="shared" si="79"/>
        <v>0</v>
      </c>
      <c r="DJ59" s="188">
        <f t="shared" si="79"/>
        <v>0</v>
      </c>
      <c r="DK59" s="188">
        <f t="shared" si="79"/>
        <v>0</v>
      </c>
      <c r="DL59" s="188">
        <f t="shared" si="79"/>
        <v>0</v>
      </c>
      <c r="DM59" s="181">
        <f>'[2]2024-2026 mjcc'!L72</f>
        <v>9935636.6999999993</v>
      </c>
      <c r="DN59" s="188">
        <f>SUM(DN60:DN65)</f>
        <v>9935636.6999999993</v>
      </c>
      <c r="DO59" s="188">
        <f t="shared" ref="DO59:ET59" si="80">SUM(DO60:DO65)</f>
        <v>0</v>
      </c>
      <c r="DP59" s="188">
        <f t="shared" si="80"/>
        <v>0</v>
      </c>
      <c r="DQ59" s="188">
        <f t="shared" si="80"/>
        <v>0</v>
      </c>
      <c r="DR59" s="188">
        <f t="shared" si="80"/>
        <v>0</v>
      </c>
      <c r="DS59" s="188">
        <f t="shared" si="80"/>
        <v>0</v>
      </c>
      <c r="DT59" s="188">
        <f t="shared" si="80"/>
        <v>0</v>
      </c>
      <c r="DU59" s="188">
        <f t="shared" si="80"/>
        <v>0</v>
      </c>
      <c r="DV59" s="188">
        <f t="shared" si="80"/>
        <v>0</v>
      </c>
      <c r="DW59" s="188">
        <f t="shared" si="80"/>
        <v>0</v>
      </c>
      <c r="DX59" s="188">
        <f t="shared" si="80"/>
        <v>0</v>
      </c>
      <c r="DY59" s="188">
        <f t="shared" si="80"/>
        <v>0</v>
      </c>
      <c r="DZ59" s="188">
        <f t="shared" si="80"/>
        <v>0</v>
      </c>
      <c r="EA59" s="188">
        <f t="shared" si="80"/>
        <v>0</v>
      </c>
      <c r="EB59" s="188">
        <f t="shared" si="80"/>
        <v>0</v>
      </c>
      <c r="EC59" s="188">
        <f t="shared" si="80"/>
        <v>0</v>
      </c>
      <c r="ED59" s="188">
        <f t="shared" si="80"/>
        <v>0</v>
      </c>
      <c r="EE59" s="188">
        <f t="shared" si="80"/>
        <v>0</v>
      </c>
      <c r="EF59" s="188">
        <f t="shared" si="80"/>
        <v>0</v>
      </c>
      <c r="EG59" s="188">
        <f t="shared" si="80"/>
        <v>0</v>
      </c>
      <c r="EH59" s="188">
        <f t="shared" si="80"/>
        <v>0</v>
      </c>
      <c r="EI59" s="188">
        <f t="shared" si="80"/>
        <v>0</v>
      </c>
      <c r="EJ59" s="188">
        <f t="shared" si="80"/>
        <v>0</v>
      </c>
      <c r="EK59" s="188">
        <f t="shared" si="80"/>
        <v>0</v>
      </c>
      <c r="EL59" s="188">
        <f t="shared" si="80"/>
        <v>0</v>
      </c>
      <c r="EM59" s="188">
        <f t="shared" si="80"/>
        <v>0</v>
      </c>
      <c r="EN59" s="188">
        <f t="shared" si="80"/>
        <v>0</v>
      </c>
      <c r="EO59" s="188">
        <f t="shared" si="80"/>
        <v>0</v>
      </c>
      <c r="EP59" s="188">
        <f t="shared" si="80"/>
        <v>0</v>
      </c>
      <c r="EQ59" s="188">
        <f t="shared" si="80"/>
        <v>0</v>
      </c>
      <c r="ER59" s="188">
        <f t="shared" si="80"/>
        <v>0</v>
      </c>
      <c r="ES59" s="188">
        <f t="shared" si="80"/>
        <v>0</v>
      </c>
      <c r="ET59" s="188">
        <f t="shared" si="80"/>
        <v>6641636.7000000002</v>
      </c>
      <c r="EU59" s="188">
        <f>SUM(EU60:EU65)</f>
        <v>3294000</v>
      </c>
      <c r="EV59" s="188">
        <f>SUM(EV60:EV65)</f>
        <v>0</v>
      </c>
      <c r="EW59" s="188">
        <f t="shared" ref="EW59:FJ59" si="81">SUM(EW60:EW65)</f>
        <v>0</v>
      </c>
      <c r="EX59" s="188">
        <f t="shared" si="81"/>
        <v>0</v>
      </c>
      <c r="EY59" s="188">
        <f t="shared" si="81"/>
        <v>0</v>
      </c>
      <c r="EZ59" s="188">
        <f t="shared" si="81"/>
        <v>0</v>
      </c>
      <c r="FA59" s="188">
        <f t="shared" si="81"/>
        <v>0</v>
      </c>
      <c r="FB59" s="188">
        <f t="shared" si="81"/>
        <v>0</v>
      </c>
      <c r="FC59" s="188">
        <f t="shared" si="81"/>
        <v>0</v>
      </c>
      <c r="FD59" s="188">
        <f t="shared" si="81"/>
        <v>0</v>
      </c>
      <c r="FE59" s="188">
        <f t="shared" si="81"/>
        <v>0</v>
      </c>
      <c r="FF59" s="188">
        <f t="shared" si="81"/>
        <v>0</v>
      </c>
      <c r="FG59" s="188">
        <f t="shared" si="81"/>
        <v>0</v>
      </c>
      <c r="FH59" s="188">
        <f t="shared" si="81"/>
        <v>0</v>
      </c>
      <c r="FI59" s="188">
        <f t="shared" si="81"/>
        <v>0</v>
      </c>
      <c r="FJ59" s="188">
        <f t="shared" si="81"/>
        <v>0</v>
      </c>
      <c r="FK59" s="188">
        <f>SUM(FK60:FK65)</f>
        <v>0</v>
      </c>
      <c r="FL59" s="188">
        <f t="shared" ref="FL59:FO59" si="82">SUM(FL60:FL65)</f>
        <v>0</v>
      </c>
      <c r="FM59" s="188">
        <f t="shared" si="82"/>
        <v>0</v>
      </c>
      <c r="FN59" s="188">
        <f t="shared" si="82"/>
        <v>0</v>
      </c>
      <c r="FO59" s="188">
        <f t="shared" si="82"/>
        <v>0</v>
      </c>
      <c r="FP59" s="181">
        <f>'[2]2024-2026 mjcc'!M72</f>
        <v>11915505.1</v>
      </c>
      <c r="FQ59" s="188">
        <f>SUM(FQ60:FQ65)</f>
        <v>11915505.1</v>
      </c>
      <c r="FR59" s="188">
        <f t="shared" ref="FR59:GW59" si="83">SUM(FR60:FR65)</f>
        <v>0</v>
      </c>
      <c r="FS59" s="188">
        <f t="shared" si="83"/>
        <v>0</v>
      </c>
      <c r="FT59" s="188">
        <f t="shared" si="83"/>
        <v>0</v>
      </c>
      <c r="FU59" s="188">
        <f t="shared" si="83"/>
        <v>0</v>
      </c>
      <c r="FV59" s="188">
        <f t="shared" si="83"/>
        <v>0</v>
      </c>
      <c r="FW59" s="188">
        <f t="shared" si="83"/>
        <v>0</v>
      </c>
      <c r="FX59" s="188">
        <f t="shared" si="83"/>
        <v>0</v>
      </c>
      <c r="FY59" s="188">
        <f t="shared" si="83"/>
        <v>0</v>
      </c>
      <c r="FZ59" s="188">
        <f t="shared" si="83"/>
        <v>0</v>
      </c>
      <c r="GA59" s="188">
        <f t="shared" si="83"/>
        <v>0</v>
      </c>
      <c r="GB59" s="188">
        <f t="shared" si="83"/>
        <v>0</v>
      </c>
      <c r="GC59" s="188">
        <f t="shared" si="83"/>
        <v>0</v>
      </c>
      <c r="GD59" s="188">
        <f t="shared" si="83"/>
        <v>0</v>
      </c>
      <c r="GE59" s="188">
        <f t="shared" si="83"/>
        <v>0</v>
      </c>
      <c r="GF59" s="188">
        <f t="shared" si="83"/>
        <v>0</v>
      </c>
      <c r="GG59" s="188">
        <f t="shared" si="83"/>
        <v>0</v>
      </c>
      <c r="GH59" s="188">
        <f t="shared" si="83"/>
        <v>0</v>
      </c>
      <c r="GI59" s="188">
        <f t="shared" si="83"/>
        <v>0</v>
      </c>
      <c r="GJ59" s="188">
        <f t="shared" si="83"/>
        <v>0</v>
      </c>
      <c r="GK59" s="188">
        <f t="shared" si="83"/>
        <v>0</v>
      </c>
      <c r="GL59" s="188">
        <f t="shared" si="83"/>
        <v>0</v>
      </c>
      <c r="GM59" s="188">
        <f t="shared" si="83"/>
        <v>0</v>
      </c>
      <c r="GN59" s="188">
        <f t="shared" si="83"/>
        <v>0</v>
      </c>
      <c r="GO59" s="188">
        <f t="shared" si="83"/>
        <v>0</v>
      </c>
      <c r="GP59" s="188">
        <f t="shared" si="83"/>
        <v>0</v>
      </c>
      <c r="GQ59" s="188">
        <f t="shared" si="83"/>
        <v>0</v>
      </c>
      <c r="GR59" s="188">
        <f t="shared" si="83"/>
        <v>0</v>
      </c>
      <c r="GS59" s="188">
        <f t="shared" si="83"/>
        <v>0</v>
      </c>
      <c r="GT59" s="188">
        <f t="shared" si="83"/>
        <v>0</v>
      </c>
      <c r="GU59" s="188">
        <f t="shared" si="83"/>
        <v>0</v>
      </c>
      <c r="GV59" s="188">
        <f t="shared" si="83"/>
        <v>0</v>
      </c>
      <c r="GW59" s="188">
        <f t="shared" si="83"/>
        <v>8615505.0999999996</v>
      </c>
      <c r="GX59" s="188">
        <f>SUM(GX60:GX65)</f>
        <v>3300000</v>
      </c>
      <c r="GY59" s="188">
        <f>SUM(GY60:GY65)</f>
        <v>0</v>
      </c>
      <c r="GZ59" s="188">
        <f t="shared" ref="GZ59:HM59" si="84">SUM(GZ60:GZ65)</f>
        <v>0</v>
      </c>
      <c r="HA59" s="188">
        <f t="shared" si="84"/>
        <v>0</v>
      </c>
      <c r="HB59" s="188">
        <f t="shared" si="84"/>
        <v>0</v>
      </c>
      <c r="HC59" s="188">
        <f t="shared" si="84"/>
        <v>0</v>
      </c>
      <c r="HD59" s="188">
        <f t="shared" si="84"/>
        <v>0</v>
      </c>
      <c r="HE59" s="188">
        <f t="shared" si="84"/>
        <v>0</v>
      </c>
      <c r="HF59" s="188">
        <f t="shared" si="84"/>
        <v>0</v>
      </c>
      <c r="HG59" s="188">
        <f t="shared" si="84"/>
        <v>0</v>
      </c>
      <c r="HH59" s="188">
        <f t="shared" si="84"/>
        <v>0</v>
      </c>
      <c r="HI59" s="188">
        <f t="shared" si="84"/>
        <v>0</v>
      </c>
      <c r="HJ59" s="188">
        <f t="shared" si="84"/>
        <v>0</v>
      </c>
      <c r="HK59" s="188">
        <f t="shared" si="84"/>
        <v>0</v>
      </c>
      <c r="HL59" s="188">
        <f t="shared" si="84"/>
        <v>0</v>
      </c>
      <c r="HM59" s="188">
        <f t="shared" si="84"/>
        <v>0</v>
      </c>
      <c r="HN59" s="188">
        <f>SUM(HN60:HN65)</f>
        <v>0</v>
      </c>
      <c r="HO59" s="188">
        <f t="shared" ref="HO59:HR59" si="85">SUM(HO60:HO65)</f>
        <v>0</v>
      </c>
      <c r="HP59" s="188">
        <f t="shared" si="85"/>
        <v>0</v>
      </c>
      <c r="HQ59" s="188">
        <f t="shared" si="85"/>
        <v>0</v>
      </c>
      <c r="HR59" s="188">
        <f t="shared" si="85"/>
        <v>0</v>
      </c>
      <c r="HS59" s="181">
        <f>'[2]2024-2026 mjcc'!N72</f>
        <v>12780806.6</v>
      </c>
      <c r="HT59" s="188">
        <f>SUM(HT60:HT65)</f>
        <v>12780806.6</v>
      </c>
      <c r="HU59" s="188">
        <f t="shared" ref="HU59:IZ59" si="86">SUM(HU60:HU65)</f>
        <v>0</v>
      </c>
      <c r="HV59" s="188">
        <f t="shared" si="86"/>
        <v>0</v>
      </c>
      <c r="HW59" s="188">
        <f t="shared" si="86"/>
        <v>0</v>
      </c>
      <c r="HX59" s="188">
        <f t="shared" si="86"/>
        <v>0</v>
      </c>
      <c r="HY59" s="188">
        <f t="shared" si="86"/>
        <v>0</v>
      </c>
      <c r="HZ59" s="188">
        <f t="shared" si="86"/>
        <v>0</v>
      </c>
      <c r="IA59" s="188">
        <f t="shared" si="86"/>
        <v>0</v>
      </c>
      <c r="IB59" s="188">
        <f t="shared" si="86"/>
        <v>0</v>
      </c>
      <c r="IC59" s="188">
        <f t="shared" si="86"/>
        <v>0</v>
      </c>
      <c r="ID59" s="188">
        <f t="shared" si="86"/>
        <v>0</v>
      </c>
      <c r="IE59" s="188">
        <f t="shared" si="86"/>
        <v>0</v>
      </c>
      <c r="IF59" s="188">
        <f t="shared" si="86"/>
        <v>0</v>
      </c>
      <c r="IG59" s="188">
        <f t="shared" si="86"/>
        <v>0</v>
      </c>
      <c r="IH59" s="188">
        <f t="shared" si="86"/>
        <v>0</v>
      </c>
      <c r="II59" s="188">
        <f t="shared" si="86"/>
        <v>0</v>
      </c>
      <c r="IJ59" s="188">
        <f t="shared" si="86"/>
        <v>0</v>
      </c>
      <c r="IK59" s="188">
        <f t="shared" si="86"/>
        <v>0</v>
      </c>
      <c r="IL59" s="188">
        <f t="shared" si="86"/>
        <v>0</v>
      </c>
      <c r="IM59" s="188">
        <f t="shared" si="86"/>
        <v>0</v>
      </c>
      <c r="IN59" s="188">
        <f t="shared" si="86"/>
        <v>0</v>
      </c>
      <c r="IO59" s="188">
        <f t="shared" si="86"/>
        <v>0</v>
      </c>
      <c r="IP59" s="188">
        <f t="shared" si="86"/>
        <v>0</v>
      </c>
      <c r="IQ59" s="188">
        <f t="shared" si="86"/>
        <v>0</v>
      </c>
      <c r="IR59" s="188">
        <f t="shared" si="86"/>
        <v>0</v>
      </c>
      <c r="IS59" s="188">
        <f t="shared" si="86"/>
        <v>0</v>
      </c>
      <c r="IT59" s="188">
        <f t="shared" si="86"/>
        <v>0</v>
      </c>
      <c r="IU59" s="188">
        <f t="shared" si="86"/>
        <v>0</v>
      </c>
      <c r="IV59" s="188">
        <f t="shared" si="86"/>
        <v>0</v>
      </c>
      <c r="IW59" s="188">
        <f t="shared" si="86"/>
        <v>0</v>
      </c>
      <c r="IX59" s="188">
        <f t="shared" si="86"/>
        <v>0</v>
      </c>
      <c r="IY59" s="188">
        <f t="shared" si="86"/>
        <v>0</v>
      </c>
      <c r="IZ59" s="188">
        <f t="shared" si="86"/>
        <v>8605806.5999999996</v>
      </c>
      <c r="JA59" s="188">
        <f>SUM(JA60:JA65)</f>
        <v>4175000</v>
      </c>
      <c r="JB59" s="188">
        <f>SUM(JB60:JB65)</f>
        <v>0</v>
      </c>
      <c r="JC59" s="188">
        <f t="shared" ref="JC59:JP59" si="87">SUM(JC60:JC65)</f>
        <v>0</v>
      </c>
      <c r="JD59" s="188">
        <f t="shared" si="87"/>
        <v>0</v>
      </c>
      <c r="JE59" s="188">
        <f t="shared" si="87"/>
        <v>0</v>
      </c>
      <c r="JF59" s="188">
        <f t="shared" si="87"/>
        <v>0</v>
      </c>
      <c r="JG59" s="188">
        <f t="shared" si="87"/>
        <v>0</v>
      </c>
      <c r="JH59" s="188">
        <f t="shared" si="87"/>
        <v>0</v>
      </c>
      <c r="JI59" s="188">
        <f t="shared" si="87"/>
        <v>0</v>
      </c>
      <c r="JJ59" s="188">
        <f t="shared" si="87"/>
        <v>0</v>
      </c>
      <c r="JK59" s="188">
        <f t="shared" si="87"/>
        <v>0</v>
      </c>
      <c r="JL59" s="188">
        <f t="shared" si="87"/>
        <v>0</v>
      </c>
      <c r="JM59" s="188">
        <f t="shared" si="87"/>
        <v>0</v>
      </c>
      <c r="JN59" s="188">
        <f t="shared" si="87"/>
        <v>0</v>
      </c>
      <c r="JO59" s="188">
        <f t="shared" si="87"/>
        <v>0</v>
      </c>
      <c r="JP59" s="188">
        <f t="shared" si="87"/>
        <v>0</v>
      </c>
      <c r="JQ59" s="188">
        <f>SUM(JQ60:JQ65)</f>
        <v>0</v>
      </c>
      <c r="JR59" s="188">
        <f t="shared" ref="JR59:JU59" si="88">SUM(JR60:JR65)</f>
        <v>0</v>
      </c>
      <c r="JS59" s="188">
        <f t="shared" si="88"/>
        <v>0</v>
      </c>
      <c r="JT59" s="188">
        <f t="shared" si="88"/>
        <v>0</v>
      </c>
      <c r="JU59" s="188">
        <f t="shared" si="88"/>
        <v>0</v>
      </c>
    </row>
    <row r="60" spans="1:281" ht="25.5" x14ac:dyDescent="0.25">
      <c r="A60" s="185"/>
      <c r="B60" s="185" t="str">
        <f>'[2]2024-2026 mjcc'!H73</f>
        <v xml:space="preserve"> 12001</v>
      </c>
      <c r="C60" s="185" t="str">
        <f>'[2]2024-2026 mjcc'!I73</f>
        <v xml:space="preserve"> Երկրաշարժի հետևանքով անօթևան մնացած ընտանիքների բնակարանային ապահովում</v>
      </c>
      <c r="D60" s="185">
        <f>'[2]2024-2026 mjcc'!D73</f>
        <v>0</v>
      </c>
      <c r="E60" s="185">
        <f>'[2]2024-2026 mjcc'!E73</f>
        <v>0</v>
      </c>
      <c r="F60" s="185">
        <f>'[2]2024-2026 mjcc'!F73</f>
        <v>0</v>
      </c>
      <c r="G60" s="179">
        <f>'[2]2024-2026 mjcc'!J73</f>
        <v>0</v>
      </c>
      <c r="H60" s="186">
        <f t="shared" ref="H60:H65" si="89">SUM(I60:BI60)</f>
        <v>0</v>
      </c>
      <c r="I60" s="187"/>
      <c r="J60" s="187"/>
      <c r="K60" s="187"/>
      <c r="L60" s="187"/>
      <c r="M60" s="187"/>
      <c r="N60" s="187"/>
      <c r="O60" s="187"/>
      <c r="P60" s="187"/>
      <c r="Q60" s="187"/>
      <c r="R60" s="187"/>
      <c r="S60" s="187"/>
      <c r="U60" s="187"/>
      <c r="V60" s="187"/>
      <c r="W60" s="187"/>
      <c r="X60" s="187"/>
      <c r="Y60" s="187"/>
      <c r="Z60" s="187"/>
      <c r="AA60" s="187"/>
      <c r="AB60" s="187"/>
      <c r="AC60" s="187"/>
      <c r="AD60" s="187"/>
      <c r="AE60" s="187"/>
      <c r="AF60" s="187"/>
      <c r="AG60" s="187"/>
      <c r="AH60" s="187"/>
      <c r="AI60" s="187"/>
      <c r="AJ60" s="187"/>
      <c r="AK60" s="187"/>
      <c r="AL60" s="187"/>
      <c r="AM60" s="187"/>
      <c r="AN60" s="187"/>
      <c r="AP60" s="187">
        <f>G60</f>
        <v>0</v>
      </c>
      <c r="AQ60" s="187"/>
      <c r="AR60" s="187"/>
      <c r="AS60" s="187"/>
      <c r="AT60" s="187"/>
      <c r="AU60" s="187"/>
      <c r="AV60" s="187"/>
      <c r="AW60" s="187"/>
      <c r="AX60" s="187"/>
      <c r="AY60" s="187"/>
      <c r="AZ60" s="187"/>
      <c r="BA60" s="187"/>
      <c r="BB60" s="187"/>
      <c r="BC60" s="187"/>
      <c r="BD60" s="187"/>
      <c r="BE60" s="187"/>
      <c r="BF60" s="187"/>
      <c r="BG60" s="187"/>
      <c r="BH60" s="187"/>
      <c r="BI60" s="187"/>
      <c r="BJ60" s="184">
        <f>'[2]2024-2026 mjcc'!K73</f>
        <v>133676</v>
      </c>
      <c r="BK60" s="186">
        <f t="shared" si="7"/>
        <v>133676</v>
      </c>
      <c r="BL60" s="187"/>
      <c r="BM60" s="187"/>
      <c r="BN60" s="187"/>
      <c r="BO60" s="187"/>
      <c r="BP60" s="187"/>
      <c r="BQ60" s="187"/>
      <c r="BR60" s="187"/>
      <c r="BS60" s="187"/>
      <c r="BT60" s="187"/>
      <c r="BU60" s="187"/>
      <c r="BV60" s="187"/>
      <c r="BX60" s="187"/>
      <c r="BY60" s="187"/>
      <c r="BZ60" s="187"/>
      <c r="CA60" s="187"/>
      <c r="CB60" s="187"/>
      <c r="CC60" s="187"/>
      <c r="CD60" s="187"/>
      <c r="CE60" s="187"/>
      <c r="CF60" s="187"/>
      <c r="CG60" s="187"/>
      <c r="CH60" s="187"/>
      <c r="CI60" s="187"/>
      <c r="CJ60" s="187"/>
      <c r="CK60" s="187"/>
      <c r="CL60" s="187"/>
      <c r="CM60" s="187"/>
      <c r="CN60" s="187"/>
      <c r="CO60" s="187"/>
      <c r="CP60" s="187"/>
      <c r="CQ60" s="187"/>
      <c r="CS60" s="187">
        <f>BJ60</f>
        <v>133676</v>
      </c>
      <c r="CT60" s="187"/>
      <c r="CU60" s="187"/>
      <c r="CV60" s="187"/>
      <c r="CW60" s="187"/>
      <c r="CX60" s="187"/>
      <c r="CY60" s="187"/>
      <c r="CZ60" s="187"/>
      <c r="DA60" s="187"/>
      <c r="DB60" s="187"/>
      <c r="DC60" s="187"/>
      <c r="DD60" s="187"/>
      <c r="DE60" s="187"/>
      <c r="DF60" s="187"/>
      <c r="DG60" s="187"/>
      <c r="DH60" s="187"/>
      <c r="DI60" s="187"/>
      <c r="DJ60" s="187"/>
      <c r="DK60" s="187"/>
      <c r="DL60" s="187"/>
      <c r="DM60" s="181">
        <f>'[2]2024-2026 mjcc'!L73</f>
        <v>0</v>
      </c>
      <c r="DN60" s="186">
        <f t="shared" ref="DN60:DN65" si="90">SUM(DO60:FO60)</f>
        <v>0</v>
      </c>
      <c r="DO60" s="187"/>
      <c r="DP60" s="187"/>
      <c r="DQ60" s="187"/>
      <c r="DR60" s="187"/>
      <c r="DS60" s="187"/>
      <c r="DT60" s="187"/>
      <c r="DU60" s="187"/>
      <c r="DV60" s="187"/>
      <c r="DW60" s="187"/>
      <c r="DX60" s="187"/>
      <c r="DY60" s="187"/>
      <c r="EA60" s="187"/>
      <c r="EB60" s="187"/>
      <c r="EC60" s="187"/>
      <c r="ED60" s="187"/>
      <c r="EE60" s="187"/>
      <c r="EF60" s="187"/>
      <c r="EG60" s="187"/>
      <c r="EH60" s="187"/>
      <c r="EI60" s="187"/>
      <c r="EJ60" s="187"/>
      <c r="EK60" s="187"/>
      <c r="EL60" s="187"/>
      <c r="EM60" s="187"/>
      <c r="EN60" s="187"/>
      <c r="EO60" s="187"/>
      <c r="EP60" s="187"/>
      <c r="EQ60" s="187"/>
      <c r="ER60" s="187"/>
      <c r="ES60" s="187"/>
      <c r="ET60" s="187"/>
      <c r="EV60" s="187">
        <f>DM60</f>
        <v>0</v>
      </c>
      <c r="EW60" s="187"/>
      <c r="EX60" s="187"/>
      <c r="EY60" s="187"/>
      <c r="EZ60" s="187"/>
      <c r="FA60" s="187"/>
      <c r="FB60" s="187"/>
      <c r="FC60" s="187"/>
      <c r="FD60" s="187"/>
      <c r="FE60" s="187"/>
      <c r="FF60" s="187"/>
      <c r="FG60" s="187"/>
      <c r="FH60" s="187"/>
      <c r="FI60" s="187"/>
      <c r="FJ60" s="187"/>
      <c r="FK60" s="187"/>
      <c r="FL60" s="187"/>
      <c r="FM60" s="187"/>
      <c r="FN60" s="187"/>
      <c r="FO60" s="187"/>
      <c r="FP60" s="181">
        <f>'[2]2024-2026 mjcc'!M73</f>
        <v>0</v>
      </c>
      <c r="FQ60" s="186">
        <f t="shared" ref="FQ60:FQ65" si="91">SUM(FR60:HR60)</f>
        <v>0</v>
      </c>
      <c r="FR60" s="187"/>
      <c r="FS60" s="187"/>
      <c r="FT60" s="187"/>
      <c r="FU60" s="187"/>
      <c r="FV60" s="187"/>
      <c r="FW60" s="187"/>
      <c r="FX60" s="187"/>
      <c r="FY60" s="187"/>
      <c r="FZ60" s="187"/>
      <c r="GA60" s="187"/>
      <c r="GB60" s="187"/>
      <c r="GD60" s="187"/>
      <c r="GE60" s="187"/>
      <c r="GF60" s="187"/>
      <c r="GG60" s="187"/>
      <c r="GH60" s="187"/>
      <c r="GI60" s="187"/>
      <c r="GJ60" s="187"/>
      <c r="GK60" s="187"/>
      <c r="GL60" s="187"/>
      <c r="GM60" s="187"/>
      <c r="GN60" s="187"/>
      <c r="GO60" s="187"/>
      <c r="GP60" s="187"/>
      <c r="GQ60" s="187"/>
      <c r="GR60" s="187"/>
      <c r="GS60" s="187"/>
      <c r="GT60" s="187"/>
      <c r="GU60" s="187"/>
      <c r="GV60" s="187"/>
      <c r="GW60" s="187"/>
      <c r="GY60" s="187">
        <f>FP60</f>
        <v>0</v>
      </c>
      <c r="GZ60" s="187"/>
      <c r="HA60" s="187"/>
      <c r="HB60" s="187"/>
      <c r="HC60" s="187"/>
      <c r="HD60" s="187"/>
      <c r="HE60" s="187"/>
      <c r="HF60" s="187"/>
      <c r="HG60" s="187"/>
      <c r="HH60" s="187"/>
      <c r="HI60" s="187"/>
      <c r="HJ60" s="187"/>
      <c r="HK60" s="187"/>
      <c r="HL60" s="187"/>
      <c r="HM60" s="187"/>
      <c r="HN60" s="187"/>
      <c r="HO60" s="187"/>
      <c r="HP60" s="187"/>
      <c r="HQ60" s="187"/>
      <c r="HR60" s="187"/>
      <c r="HS60" s="181">
        <f>'[2]2024-2026 mjcc'!N73</f>
        <v>0</v>
      </c>
      <c r="HT60" s="186">
        <f t="shared" ref="HT60:HT65" si="92">SUM(HU60:JU60)</f>
        <v>0</v>
      </c>
      <c r="HU60" s="187"/>
      <c r="HV60" s="187"/>
      <c r="HW60" s="187"/>
      <c r="HX60" s="187"/>
      <c r="HY60" s="187"/>
      <c r="HZ60" s="187"/>
      <c r="IA60" s="187"/>
      <c r="IB60" s="187"/>
      <c r="IC60" s="187"/>
      <c r="ID60" s="187"/>
      <c r="IE60" s="187"/>
      <c r="IG60" s="187"/>
      <c r="IH60" s="187"/>
      <c r="II60" s="187"/>
      <c r="IJ60" s="187"/>
      <c r="IK60" s="187"/>
      <c r="IL60" s="187"/>
      <c r="IM60" s="187"/>
      <c r="IN60" s="187"/>
      <c r="IO60" s="187"/>
      <c r="IP60" s="187"/>
      <c r="IQ60" s="187"/>
      <c r="IR60" s="187"/>
      <c r="IS60" s="187"/>
      <c r="IT60" s="187"/>
      <c r="IU60" s="187"/>
      <c r="IV60" s="187"/>
      <c r="IW60" s="187"/>
      <c r="IX60" s="187"/>
      <c r="IY60" s="187"/>
      <c r="IZ60" s="187"/>
      <c r="JB60" s="187">
        <f>HS60</f>
        <v>0</v>
      </c>
      <c r="JC60" s="187"/>
      <c r="JD60" s="187"/>
      <c r="JE60" s="187"/>
      <c r="JF60" s="187"/>
      <c r="JG60" s="187"/>
      <c r="JH60" s="187"/>
      <c r="JI60" s="187"/>
      <c r="JJ60" s="187"/>
      <c r="JK60" s="187"/>
      <c r="JL60" s="187"/>
      <c r="JM60" s="187"/>
      <c r="JN60" s="187"/>
      <c r="JO60" s="187"/>
      <c r="JP60" s="187"/>
      <c r="JQ60" s="187"/>
      <c r="JR60" s="187"/>
      <c r="JS60" s="187"/>
      <c r="JT60" s="187"/>
      <c r="JU60" s="187"/>
    </row>
    <row r="61" spans="1:281" ht="38.25" x14ac:dyDescent="0.25">
      <c r="A61" s="185"/>
      <c r="B61" s="185" t="str">
        <f>'[2]2024-2026 mjcc'!H74</f>
        <v xml:space="preserve"> 12002</v>
      </c>
      <c r="C61" s="185" t="str">
        <f>'[2]2024-2026 mjcc'!I74</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D61" s="185">
        <f>'[2]2024-2026 mjcc'!D74</f>
        <v>10</v>
      </c>
      <c r="E61" s="185" t="str">
        <f>'[2]2024-2026 mjcc'!E74</f>
        <v>06</v>
      </c>
      <c r="F61" s="185" t="str">
        <f>'[2]2024-2026 mjcc'!F74</f>
        <v>01</v>
      </c>
      <c r="G61" s="179">
        <f>'[2]2024-2026 mjcc'!J74</f>
        <v>501525</v>
      </c>
      <c r="H61" s="186">
        <f t="shared" si="89"/>
        <v>501525</v>
      </c>
      <c r="I61" s="189"/>
      <c r="J61" s="189"/>
      <c r="K61" s="189"/>
      <c r="L61" s="189"/>
      <c r="M61" s="189"/>
      <c r="N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7">
        <f>G61</f>
        <v>501525</v>
      </c>
      <c r="AP61" s="189"/>
      <c r="AQ61" s="189"/>
      <c r="AR61" s="189"/>
      <c r="AS61" s="189"/>
      <c r="AT61" s="189"/>
      <c r="AU61" s="189"/>
      <c r="AV61" s="189"/>
      <c r="AW61" s="189"/>
      <c r="AX61" s="189"/>
      <c r="AY61" s="189"/>
      <c r="AZ61" s="189"/>
      <c r="BA61" s="189"/>
      <c r="BB61" s="189"/>
      <c r="BC61" s="189"/>
      <c r="BD61" s="189"/>
      <c r="BE61" s="189"/>
      <c r="BF61" s="189"/>
      <c r="BG61" s="189"/>
      <c r="BH61" s="189"/>
      <c r="BI61" s="189"/>
      <c r="BJ61" s="184">
        <f>'[2]2024-2026 mjcc'!K74</f>
        <v>494000</v>
      </c>
      <c r="BK61" s="186">
        <f t="shared" si="7"/>
        <v>494000</v>
      </c>
      <c r="BL61" s="189"/>
      <c r="BM61" s="189"/>
      <c r="BN61" s="189"/>
      <c r="BO61" s="189"/>
      <c r="BP61" s="189"/>
      <c r="BQ61" s="189"/>
      <c r="BS61" s="189"/>
      <c r="BT61" s="189"/>
      <c r="BU61" s="189"/>
      <c r="BV61" s="189"/>
      <c r="BW61" s="189"/>
      <c r="BX61" s="189"/>
      <c r="BY61" s="189"/>
      <c r="BZ61" s="189"/>
      <c r="CA61" s="189"/>
      <c r="CB61" s="189"/>
      <c r="CC61" s="189"/>
      <c r="CD61" s="189"/>
      <c r="CE61" s="189"/>
      <c r="CF61" s="189"/>
      <c r="CG61" s="189"/>
      <c r="CH61" s="189"/>
      <c r="CI61" s="189"/>
      <c r="CJ61" s="189"/>
      <c r="CK61" s="189"/>
      <c r="CL61" s="189"/>
      <c r="CM61" s="189"/>
      <c r="CN61" s="189"/>
      <c r="CO61" s="189"/>
      <c r="CP61" s="189"/>
      <c r="CQ61" s="189"/>
      <c r="CR61" s="187">
        <f>BJ61</f>
        <v>494000</v>
      </c>
      <c r="CS61" s="189"/>
      <c r="CT61" s="189"/>
      <c r="CU61" s="189"/>
      <c r="CV61" s="189"/>
      <c r="CW61" s="189"/>
      <c r="CX61" s="189"/>
      <c r="CY61" s="189"/>
      <c r="CZ61" s="189"/>
      <c r="DA61" s="189"/>
      <c r="DB61" s="189"/>
      <c r="DC61" s="189"/>
      <c r="DD61" s="189"/>
      <c r="DE61" s="189"/>
      <c r="DF61" s="189"/>
      <c r="DG61" s="189"/>
      <c r="DH61" s="189"/>
      <c r="DI61" s="189"/>
      <c r="DJ61" s="189"/>
      <c r="DK61" s="189"/>
      <c r="DL61" s="189"/>
      <c r="DM61" s="181">
        <f>'[2]2024-2026 mjcc'!L74</f>
        <v>494000</v>
      </c>
      <c r="DN61" s="186">
        <f t="shared" si="90"/>
        <v>494000</v>
      </c>
      <c r="DO61" s="189"/>
      <c r="DP61" s="189"/>
      <c r="DQ61" s="189"/>
      <c r="DR61" s="189"/>
      <c r="DS61" s="189"/>
      <c r="DT61" s="189"/>
      <c r="DV61" s="189"/>
      <c r="DW61" s="189"/>
      <c r="DX61" s="189"/>
      <c r="DY61" s="189"/>
      <c r="DZ61" s="189"/>
      <c r="EA61" s="189"/>
      <c r="EB61" s="189"/>
      <c r="EC61" s="189"/>
      <c r="ED61" s="189"/>
      <c r="EE61" s="189"/>
      <c r="EF61" s="189"/>
      <c r="EG61" s="189"/>
      <c r="EH61" s="189"/>
      <c r="EI61" s="189"/>
      <c r="EJ61" s="189"/>
      <c r="EK61" s="189"/>
      <c r="EL61" s="189"/>
      <c r="EM61" s="189"/>
      <c r="EN61" s="189"/>
      <c r="EO61" s="189"/>
      <c r="EP61" s="189"/>
      <c r="EQ61" s="189"/>
      <c r="ER61" s="189"/>
      <c r="ES61" s="189"/>
      <c r="ET61" s="189"/>
      <c r="EU61" s="187">
        <f>DM61</f>
        <v>494000</v>
      </c>
      <c r="EV61" s="189"/>
      <c r="EW61" s="189"/>
      <c r="EX61" s="189"/>
      <c r="EY61" s="189"/>
      <c r="EZ61" s="189"/>
      <c r="FA61" s="189"/>
      <c r="FB61" s="189"/>
      <c r="FC61" s="189"/>
      <c r="FD61" s="189"/>
      <c r="FE61" s="189"/>
      <c r="FF61" s="189"/>
      <c r="FG61" s="189"/>
      <c r="FH61" s="189"/>
      <c r="FI61" s="189"/>
      <c r="FJ61" s="189"/>
      <c r="FK61" s="189"/>
      <c r="FL61" s="189"/>
      <c r="FM61" s="189"/>
      <c r="FN61" s="189"/>
      <c r="FO61" s="189"/>
      <c r="FP61" s="181">
        <f>'[2]2024-2026 mjcc'!M74</f>
        <v>500000</v>
      </c>
      <c r="FQ61" s="186">
        <f t="shared" si="91"/>
        <v>500000</v>
      </c>
      <c r="FR61" s="189"/>
      <c r="FS61" s="189"/>
      <c r="FT61" s="189"/>
      <c r="FU61" s="189"/>
      <c r="FV61" s="189"/>
      <c r="FW61" s="189"/>
      <c r="FY61" s="189"/>
      <c r="FZ61" s="189"/>
      <c r="GA61" s="189"/>
      <c r="GB61" s="189"/>
      <c r="GC61" s="189"/>
      <c r="GD61" s="189"/>
      <c r="GE61" s="189"/>
      <c r="GF61" s="189"/>
      <c r="GG61" s="189"/>
      <c r="GH61" s="189"/>
      <c r="GI61" s="189"/>
      <c r="GJ61" s="189"/>
      <c r="GK61" s="189"/>
      <c r="GL61" s="189"/>
      <c r="GM61" s="189"/>
      <c r="GN61" s="189"/>
      <c r="GO61" s="189"/>
      <c r="GP61" s="189"/>
      <c r="GQ61" s="189"/>
      <c r="GR61" s="189"/>
      <c r="GS61" s="189"/>
      <c r="GT61" s="189"/>
      <c r="GU61" s="189"/>
      <c r="GV61" s="189"/>
      <c r="GW61" s="189"/>
      <c r="GX61" s="187">
        <f>FP61</f>
        <v>500000</v>
      </c>
      <c r="GY61" s="189"/>
      <c r="GZ61" s="189"/>
      <c r="HA61" s="189"/>
      <c r="HB61" s="189"/>
      <c r="HC61" s="189"/>
      <c r="HD61" s="189"/>
      <c r="HE61" s="189"/>
      <c r="HF61" s="189"/>
      <c r="HG61" s="189"/>
      <c r="HH61" s="189"/>
      <c r="HI61" s="189"/>
      <c r="HJ61" s="189"/>
      <c r="HK61" s="189"/>
      <c r="HL61" s="189"/>
      <c r="HM61" s="189"/>
      <c r="HN61" s="189"/>
      <c r="HO61" s="189"/>
      <c r="HP61" s="189"/>
      <c r="HQ61" s="189"/>
      <c r="HR61" s="189"/>
      <c r="HS61" s="181">
        <f>'[2]2024-2026 mjcc'!N74</f>
        <v>500000</v>
      </c>
      <c r="HT61" s="186">
        <f t="shared" si="92"/>
        <v>500000</v>
      </c>
      <c r="HU61" s="189"/>
      <c r="HV61" s="189"/>
      <c r="HW61" s="189"/>
      <c r="HX61" s="189"/>
      <c r="HY61" s="189"/>
      <c r="HZ61" s="189"/>
      <c r="IB61" s="189"/>
      <c r="IC61" s="189"/>
      <c r="ID61" s="189"/>
      <c r="IE61" s="189"/>
      <c r="IF61" s="189"/>
      <c r="IG61" s="189"/>
      <c r="IH61" s="189"/>
      <c r="II61" s="189"/>
      <c r="IJ61" s="189"/>
      <c r="IK61" s="189"/>
      <c r="IL61" s="189"/>
      <c r="IM61" s="189"/>
      <c r="IN61" s="189"/>
      <c r="IO61" s="189"/>
      <c r="IP61" s="189"/>
      <c r="IQ61" s="189"/>
      <c r="IR61" s="189"/>
      <c r="IS61" s="189"/>
      <c r="IT61" s="189"/>
      <c r="IU61" s="189"/>
      <c r="IV61" s="189"/>
      <c r="IW61" s="189"/>
      <c r="IX61" s="189"/>
      <c r="IY61" s="189"/>
      <c r="IZ61" s="189"/>
      <c r="JA61" s="187">
        <f>HS61</f>
        <v>500000</v>
      </c>
      <c r="JB61" s="189"/>
      <c r="JC61" s="189"/>
      <c r="JD61" s="189"/>
      <c r="JE61" s="189"/>
      <c r="JF61" s="189"/>
      <c r="JG61" s="189"/>
      <c r="JH61" s="189"/>
      <c r="JI61" s="189"/>
      <c r="JJ61" s="189"/>
      <c r="JK61" s="189"/>
      <c r="JL61" s="189"/>
      <c r="JM61" s="189"/>
      <c r="JN61" s="189"/>
      <c r="JO61" s="189"/>
      <c r="JP61" s="189"/>
      <c r="JQ61" s="189"/>
      <c r="JR61" s="189"/>
      <c r="JS61" s="189"/>
      <c r="JT61" s="189"/>
      <c r="JU61" s="189"/>
    </row>
    <row r="62" spans="1:281" ht="63.75" x14ac:dyDescent="0.25">
      <c r="A62" s="185"/>
      <c r="B62" s="185">
        <f>'[2]2024-2026 mjcc'!H75</f>
        <v>12006</v>
      </c>
      <c r="C62" s="185" t="str">
        <f>'[2]2024-2026 mjcc'!I75</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D62" s="185">
        <f>'[2]2024-2026 mjcc'!D75</f>
        <v>10</v>
      </c>
      <c r="E62" s="185" t="str">
        <f>'[2]2024-2026 mjcc'!E75</f>
        <v>06</v>
      </c>
      <c r="F62" s="185" t="str">
        <f>'[2]2024-2026 mjcc'!F75</f>
        <v>01</v>
      </c>
      <c r="G62" s="179">
        <f>'[2]2024-2026 mjcc'!J75</f>
        <v>0</v>
      </c>
      <c r="H62" s="186">
        <f t="shared" si="89"/>
        <v>0</v>
      </c>
      <c r="I62" s="187"/>
      <c r="J62" s="187"/>
      <c r="K62" s="187"/>
      <c r="L62" s="187"/>
      <c r="M62" s="187"/>
      <c r="N62" s="187"/>
      <c r="O62" s="187"/>
      <c r="P62" s="187"/>
      <c r="Q62" s="187"/>
      <c r="R62" s="187"/>
      <c r="S62" s="187"/>
      <c r="T62" s="187"/>
      <c r="U62" s="187"/>
      <c r="W62" s="187"/>
      <c r="X62" s="187"/>
      <c r="Y62" s="187"/>
      <c r="Z62" s="187"/>
      <c r="AA62" s="187"/>
      <c r="AB62" s="187"/>
      <c r="AC62" s="187"/>
      <c r="AD62" s="187"/>
      <c r="AE62" s="187"/>
      <c r="AF62" s="187"/>
      <c r="AG62" s="187"/>
      <c r="AH62" s="187"/>
      <c r="AI62" s="187"/>
      <c r="AJ62" s="187"/>
      <c r="AK62" s="187"/>
      <c r="AL62" s="187"/>
      <c r="AM62" s="187"/>
      <c r="AN62" s="187"/>
      <c r="AO62" s="187">
        <f>G62</f>
        <v>0</v>
      </c>
      <c r="AP62" s="187"/>
      <c r="AQ62" s="187"/>
      <c r="AR62" s="187"/>
      <c r="AS62" s="187"/>
      <c r="AT62" s="187"/>
      <c r="AU62" s="187"/>
      <c r="AV62" s="187"/>
      <c r="AW62" s="187"/>
      <c r="AX62" s="187"/>
      <c r="AY62" s="187"/>
      <c r="AZ62" s="187"/>
      <c r="BA62" s="187"/>
      <c r="BB62" s="187"/>
      <c r="BC62" s="187"/>
      <c r="BD62" s="187"/>
      <c r="BE62" s="187"/>
      <c r="BF62" s="187"/>
      <c r="BG62" s="187"/>
      <c r="BH62" s="187"/>
      <c r="BI62" s="187"/>
      <c r="BJ62" s="184">
        <f>'[2]2024-2026 mjcc'!K75</f>
        <v>920994.5</v>
      </c>
      <c r="BK62" s="186">
        <f t="shared" si="7"/>
        <v>920994.5</v>
      </c>
      <c r="BL62" s="187"/>
      <c r="BM62" s="187"/>
      <c r="BN62" s="187"/>
      <c r="BO62" s="187"/>
      <c r="BP62" s="187"/>
      <c r="BQ62" s="187"/>
      <c r="BR62" s="187"/>
      <c r="BS62" s="187"/>
      <c r="BT62" s="187"/>
      <c r="BU62" s="187"/>
      <c r="BV62" s="187"/>
      <c r="BW62" s="187"/>
      <c r="BX62" s="187"/>
      <c r="BZ62" s="187"/>
      <c r="CA62" s="187"/>
      <c r="CB62" s="187"/>
      <c r="CC62" s="187"/>
      <c r="CD62" s="187"/>
      <c r="CE62" s="187"/>
      <c r="CF62" s="187"/>
      <c r="CG62" s="187"/>
      <c r="CH62" s="187"/>
      <c r="CI62" s="187"/>
      <c r="CJ62" s="187"/>
      <c r="CK62" s="187"/>
      <c r="CL62" s="187"/>
      <c r="CM62" s="187"/>
      <c r="CN62" s="187"/>
      <c r="CO62" s="187"/>
      <c r="CP62" s="187"/>
      <c r="CQ62" s="187"/>
      <c r="CR62" s="187">
        <f>BJ62</f>
        <v>920994.5</v>
      </c>
      <c r="CS62" s="187"/>
      <c r="CT62" s="187"/>
      <c r="CU62" s="187"/>
      <c r="CV62" s="187"/>
      <c r="CW62" s="187"/>
      <c r="CX62" s="187"/>
      <c r="CY62" s="187"/>
      <c r="CZ62" s="187"/>
      <c r="DA62" s="187"/>
      <c r="DB62" s="187"/>
      <c r="DC62" s="187"/>
      <c r="DD62" s="187"/>
      <c r="DE62" s="187"/>
      <c r="DF62" s="187"/>
      <c r="DG62" s="187"/>
      <c r="DH62" s="187"/>
      <c r="DI62" s="187"/>
      <c r="DJ62" s="187"/>
      <c r="DK62" s="187"/>
      <c r="DL62" s="187"/>
      <c r="DM62" s="181">
        <f>'[2]2024-2026 mjcc'!L75</f>
        <v>2800000</v>
      </c>
      <c r="DN62" s="186">
        <f t="shared" si="90"/>
        <v>2800000</v>
      </c>
      <c r="DO62" s="187"/>
      <c r="DP62" s="187"/>
      <c r="DQ62" s="187"/>
      <c r="DR62" s="187"/>
      <c r="DS62" s="187"/>
      <c r="DT62" s="187"/>
      <c r="DU62" s="187"/>
      <c r="DV62" s="187"/>
      <c r="DW62" s="187"/>
      <c r="DX62" s="187"/>
      <c r="DY62" s="187"/>
      <c r="DZ62" s="187"/>
      <c r="EA62" s="187"/>
      <c r="EC62" s="187"/>
      <c r="ED62" s="187"/>
      <c r="EE62" s="187"/>
      <c r="EF62" s="187"/>
      <c r="EG62" s="187"/>
      <c r="EH62" s="187"/>
      <c r="EI62" s="187"/>
      <c r="EJ62" s="187"/>
      <c r="EK62" s="187"/>
      <c r="EL62" s="187"/>
      <c r="EM62" s="187"/>
      <c r="EN62" s="187"/>
      <c r="EO62" s="187"/>
      <c r="EP62" s="187"/>
      <c r="EQ62" s="187"/>
      <c r="ER62" s="187"/>
      <c r="ES62" s="187"/>
      <c r="ET62" s="187"/>
      <c r="EU62" s="187">
        <f>DM62</f>
        <v>2800000</v>
      </c>
      <c r="EV62" s="187"/>
      <c r="EW62" s="187"/>
      <c r="EX62" s="187"/>
      <c r="EY62" s="187"/>
      <c r="EZ62" s="187"/>
      <c r="FA62" s="187"/>
      <c r="FB62" s="187"/>
      <c r="FC62" s="187"/>
      <c r="FD62" s="187"/>
      <c r="FE62" s="187"/>
      <c r="FF62" s="187"/>
      <c r="FG62" s="187"/>
      <c r="FH62" s="187"/>
      <c r="FI62" s="187"/>
      <c r="FJ62" s="187"/>
      <c r="FK62" s="187"/>
      <c r="FL62" s="187"/>
      <c r="FM62" s="187"/>
      <c r="FN62" s="187"/>
      <c r="FO62" s="187"/>
      <c r="FP62" s="181">
        <f>'[2]2024-2026 mjcc'!M75</f>
        <v>2800000</v>
      </c>
      <c r="FQ62" s="186">
        <f t="shared" si="91"/>
        <v>2800000</v>
      </c>
      <c r="FR62" s="187"/>
      <c r="FS62" s="187"/>
      <c r="FT62" s="187"/>
      <c r="FU62" s="187"/>
      <c r="FV62" s="187"/>
      <c r="FW62" s="187"/>
      <c r="FX62" s="187"/>
      <c r="FY62" s="187"/>
      <c r="FZ62" s="187"/>
      <c r="GA62" s="187"/>
      <c r="GB62" s="187"/>
      <c r="GC62" s="187"/>
      <c r="GD62" s="187"/>
      <c r="GF62" s="187"/>
      <c r="GG62" s="187"/>
      <c r="GH62" s="187"/>
      <c r="GI62" s="187"/>
      <c r="GJ62" s="187"/>
      <c r="GK62" s="187"/>
      <c r="GL62" s="187"/>
      <c r="GM62" s="187"/>
      <c r="GN62" s="187"/>
      <c r="GO62" s="187"/>
      <c r="GP62" s="187"/>
      <c r="GQ62" s="187"/>
      <c r="GR62" s="187"/>
      <c r="GS62" s="187"/>
      <c r="GT62" s="187"/>
      <c r="GU62" s="187"/>
      <c r="GV62" s="187"/>
      <c r="GW62" s="187"/>
      <c r="GX62" s="187">
        <f>FP62</f>
        <v>2800000</v>
      </c>
      <c r="GY62" s="187"/>
      <c r="GZ62" s="187"/>
      <c r="HA62" s="187"/>
      <c r="HB62" s="187"/>
      <c r="HC62" s="187"/>
      <c r="HD62" s="187"/>
      <c r="HE62" s="187"/>
      <c r="HF62" s="187"/>
      <c r="HG62" s="187"/>
      <c r="HH62" s="187"/>
      <c r="HI62" s="187"/>
      <c r="HJ62" s="187"/>
      <c r="HK62" s="187"/>
      <c r="HL62" s="187"/>
      <c r="HM62" s="187"/>
      <c r="HN62" s="187"/>
      <c r="HO62" s="187"/>
      <c r="HP62" s="187"/>
      <c r="HQ62" s="187"/>
      <c r="HR62" s="187"/>
      <c r="HS62" s="181">
        <f>'[2]2024-2026 mjcc'!N75</f>
        <v>3675000</v>
      </c>
      <c r="HT62" s="186">
        <f t="shared" si="92"/>
        <v>3675000</v>
      </c>
      <c r="HU62" s="187"/>
      <c r="HV62" s="187"/>
      <c r="HW62" s="187"/>
      <c r="HX62" s="187"/>
      <c r="HY62" s="187"/>
      <c r="HZ62" s="187"/>
      <c r="IA62" s="187"/>
      <c r="IB62" s="187"/>
      <c r="IC62" s="187"/>
      <c r="ID62" s="187"/>
      <c r="IE62" s="187"/>
      <c r="IF62" s="187"/>
      <c r="IG62" s="187"/>
      <c r="II62" s="187"/>
      <c r="IJ62" s="187"/>
      <c r="IK62" s="187"/>
      <c r="IL62" s="187"/>
      <c r="IM62" s="187"/>
      <c r="IN62" s="187"/>
      <c r="IO62" s="187"/>
      <c r="IP62" s="187"/>
      <c r="IQ62" s="187"/>
      <c r="IR62" s="187"/>
      <c r="IS62" s="187"/>
      <c r="IT62" s="187"/>
      <c r="IU62" s="187"/>
      <c r="IV62" s="187"/>
      <c r="IW62" s="187"/>
      <c r="IX62" s="187"/>
      <c r="IY62" s="187"/>
      <c r="IZ62" s="187"/>
      <c r="JA62" s="187">
        <f>HS62</f>
        <v>3675000</v>
      </c>
      <c r="JB62" s="187"/>
      <c r="JC62" s="187"/>
      <c r="JD62" s="187"/>
      <c r="JE62" s="187"/>
      <c r="JF62" s="187"/>
      <c r="JG62" s="187"/>
      <c r="JH62" s="187"/>
      <c r="JI62" s="187"/>
      <c r="JJ62" s="187"/>
      <c r="JK62" s="187"/>
      <c r="JL62" s="187"/>
      <c r="JM62" s="187"/>
      <c r="JN62" s="187"/>
      <c r="JO62" s="187"/>
      <c r="JP62" s="187"/>
      <c r="JQ62" s="187"/>
      <c r="JR62" s="187"/>
      <c r="JS62" s="187"/>
      <c r="JT62" s="187"/>
      <c r="JU62" s="187"/>
    </row>
    <row r="63" spans="1:281" ht="38.25" x14ac:dyDescent="0.25">
      <c r="A63" s="185"/>
      <c r="B63" s="185">
        <f>'[2]2024-2026 mjcc'!H76</f>
        <v>12007</v>
      </c>
      <c r="C63" s="185" t="str">
        <f>'[2]2024-2026 mjcc'!I76</f>
        <v xml:space="preserve"> Լեռնային Ղարաբաղի առանձին շրջաններից տեղահանված ընտանիքների համար բնակարանային մատչելիության ապահովման պետական աջակցության տրամադրում</v>
      </c>
      <c r="D63" s="185">
        <f>'[2]2024-2026 mjcc'!D76</f>
        <v>10</v>
      </c>
      <c r="E63" s="185" t="str">
        <f>'[2]2024-2026 mjcc'!E76</f>
        <v>06</v>
      </c>
      <c r="F63" s="185" t="str">
        <f>'[2]2024-2026 mjcc'!F76</f>
        <v>01</v>
      </c>
      <c r="G63" s="179">
        <f>'[2]2024-2026 mjcc'!J76</f>
        <v>308</v>
      </c>
      <c r="H63" s="186">
        <f t="shared" si="89"/>
        <v>308</v>
      </c>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f>G63</f>
        <v>308</v>
      </c>
      <c r="AO63" s="187"/>
      <c r="AP63" s="187"/>
      <c r="AQ63" s="187"/>
      <c r="AR63" s="187"/>
      <c r="AS63" s="187"/>
      <c r="AT63" s="187"/>
      <c r="AU63" s="187"/>
      <c r="AV63" s="187"/>
      <c r="AW63" s="187"/>
      <c r="AX63" s="187"/>
      <c r="AY63" s="187"/>
      <c r="AZ63" s="190"/>
      <c r="BA63" s="187"/>
      <c r="BB63" s="187"/>
      <c r="BC63" s="187"/>
      <c r="BD63" s="187"/>
      <c r="BE63" s="187"/>
      <c r="BF63" s="187"/>
      <c r="BG63" s="187"/>
      <c r="BH63" s="187"/>
      <c r="BI63" s="187"/>
      <c r="BJ63" s="184">
        <f>'[2]2024-2026 mjcc'!K76</f>
        <v>2000000</v>
      </c>
      <c r="BK63" s="186">
        <f t="shared" si="7"/>
        <v>2000000</v>
      </c>
      <c r="BL63" s="187"/>
      <c r="BM63" s="187"/>
      <c r="BN63" s="187"/>
      <c r="BO63" s="187"/>
      <c r="BP63" s="187"/>
      <c r="BQ63" s="187"/>
      <c r="BR63" s="187"/>
      <c r="BS63" s="187"/>
      <c r="BT63" s="187"/>
      <c r="BU63" s="187"/>
      <c r="BV63" s="187"/>
      <c r="BW63" s="187"/>
      <c r="BX63" s="187"/>
      <c r="BY63" s="187"/>
      <c r="BZ63" s="187"/>
      <c r="CA63" s="187"/>
      <c r="CB63" s="187"/>
      <c r="CC63" s="187"/>
      <c r="CD63" s="187"/>
      <c r="CE63" s="187"/>
      <c r="CF63" s="187"/>
      <c r="CG63" s="187"/>
      <c r="CH63" s="187"/>
      <c r="CI63" s="187"/>
      <c r="CJ63" s="187"/>
      <c r="CK63" s="187"/>
      <c r="CL63" s="187"/>
      <c r="CM63" s="187"/>
      <c r="CN63" s="187"/>
      <c r="CO63" s="187"/>
      <c r="CP63" s="187"/>
      <c r="CQ63" s="187">
        <f>BJ63</f>
        <v>2000000</v>
      </c>
      <c r="CR63" s="187"/>
      <c r="CS63" s="187"/>
      <c r="CT63" s="187"/>
      <c r="CU63" s="187"/>
      <c r="CV63" s="187"/>
      <c r="CW63" s="187"/>
      <c r="CX63" s="187"/>
      <c r="CY63" s="187"/>
      <c r="CZ63" s="187"/>
      <c r="DA63" s="187"/>
      <c r="DB63" s="187"/>
      <c r="DC63" s="190"/>
      <c r="DD63" s="187"/>
      <c r="DE63" s="187"/>
      <c r="DF63" s="187"/>
      <c r="DG63" s="187"/>
      <c r="DH63" s="187"/>
      <c r="DI63" s="187"/>
      <c r="DJ63" s="187"/>
      <c r="DK63" s="187"/>
      <c r="DL63" s="187"/>
      <c r="DM63" s="181">
        <f>'[2]2024-2026 mjcc'!L76</f>
        <v>5408927.2000000002</v>
      </c>
      <c r="DN63" s="186">
        <f t="shared" si="90"/>
        <v>5408927.2000000002</v>
      </c>
      <c r="DO63" s="187"/>
      <c r="DP63" s="187"/>
      <c r="DQ63" s="187"/>
      <c r="DR63" s="187"/>
      <c r="DS63" s="187"/>
      <c r="DT63" s="187"/>
      <c r="DU63" s="187"/>
      <c r="DV63" s="187"/>
      <c r="DW63" s="187"/>
      <c r="DX63" s="187"/>
      <c r="DY63" s="187"/>
      <c r="DZ63" s="187"/>
      <c r="EA63" s="187"/>
      <c r="EB63" s="187"/>
      <c r="EC63" s="187"/>
      <c r="ED63" s="187"/>
      <c r="EE63" s="187"/>
      <c r="EF63" s="187"/>
      <c r="EG63" s="187"/>
      <c r="EH63" s="187"/>
      <c r="EI63" s="187"/>
      <c r="EJ63" s="187"/>
      <c r="EK63" s="187"/>
      <c r="EL63" s="187"/>
      <c r="EM63" s="187"/>
      <c r="EN63" s="187"/>
      <c r="EO63" s="187"/>
      <c r="EP63" s="187"/>
      <c r="EQ63" s="187"/>
      <c r="ER63" s="187"/>
      <c r="ES63" s="187"/>
      <c r="ET63" s="187">
        <f>DM63</f>
        <v>5408927.2000000002</v>
      </c>
      <c r="EU63" s="187"/>
      <c r="EV63" s="187"/>
      <c r="EW63" s="187"/>
      <c r="EX63" s="187"/>
      <c r="EY63" s="187"/>
      <c r="EZ63" s="187"/>
      <c r="FA63" s="187"/>
      <c r="FB63" s="187"/>
      <c r="FC63" s="187"/>
      <c r="FD63" s="187"/>
      <c r="FE63" s="187"/>
      <c r="FF63" s="190"/>
      <c r="FG63" s="187"/>
      <c r="FH63" s="187"/>
      <c r="FI63" s="187"/>
      <c r="FJ63" s="187"/>
      <c r="FK63" s="187"/>
      <c r="FL63" s="187"/>
      <c r="FM63" s="187"/>
      <c r="FN63" s="187"/>
      <c r="FO63" s="187"/>
      <c r="FP63" s="181">
        <f>'[2]2024-2026 mjcc'!M76</f>
        <v>7067451.0999999996</v>
      </c>
      <c r="FQ63" s="186">
        <f t="shared" si="91"/>
        <v>7067451.0999999996</v>
      </c>
      <c r="FR63" s="187"/>
      <c r="FS63" s="187"/>
      <c r="FT63" s="187"/>
      <c r="FU63" s="187"/>
      <c r="FV63" s="187"/>
      <c r="FW63" s="187"/>
      <c r="FX63" s="187"/>
      <c r="FY63" s="187"/>
      <c r="FZ63" s="187"/>
      <c r="GA63" s="187"/>
      <c r="GB63" s="187"/>
      <c r="GC63" s="187"/>
      <c r="GD63" s="187"/>
      <c r="GE63" s="187"/>
      <c r="GF63" s="187"/>
      <c r="GG63" s="187"/>
      <c r="GH63" s="187"/>
      <c r="GI63" s="187"/>
      <c r="GJ63" s="187"/>
      <c r="GK63" s="187"/>
      <c r="GL63" s="187"/>
      <c r="GM63" s="187"/>
      <c r="GN63" s="187"/>
      <c r="GO63" s="187"/>
      <c r="GP63" s="187"/>
      <c r="GQ63" s="187"/>
      <c r="GR63" s="187"/>
      <c r="GS63" s="187"/>
      <c r="GT63" s="187"/>
      <c r="GU63" s="187"/>
      <c r="GV63" s="187"/>
      <c r="GW63" s="187">
        <f>FP63</f>
        <v>7067451.0999999996</v>
      </c>
      <c r="GX63" s="187"/>
      <c r="GY63" s="187"/>
      <c r="GZ63" s="187"/>
      <c r="HA63" s="187"/>
      <c r="HB63" s="187"/>
      <c r="HC63" s="187"/>
      <c r="HD63" s="187"/>
      <c r="HE63" s="187"/>
      <c r="HF63" s="187"/>
      <c r="HG63" s="187"/>
      <c r="HH63" s="187"/>
      <c r="HI63" s="190"/>
      <c r="HJ63" s="187"/>
      <c r="HK63" s="187"/>
      <c r="HL63" s="187"/>
      <c r="HM63" s="187"/>
      <c r="HN63" s="187"/>
      <c r="HO63" s="187"/>
      <c r="HP63" s="187"/>
      <c r="HQ63" s="187"/>
      <c r="HR63" s="187"/>
      <c r="HS63" s="181">
        <f>'[2]2024-2026 mjcc'!N76</f>
        <v>7057752.5999999996</v>
      </c>
      <c r="HT63" s="186">
        <f t="shared" si="92"/>
        <v>7057752.5999999996</v>
      </c>
      <c r="HU63" s="187"/>
      <c r="HV63" s="187"/>
      <c r="HW63" s="187"/>
      <c r="HX63" s="187"/>
      <c r="HY63" s="187"/>
      <c r="HZ63" s="187"/>
      <c r="IA63" s="187"/>
      <c r="IB63" s="187"/>
      <c r="IC63" s="187"/>
      <c r="ID63" s="187"/>
      <c r="IE63" s="187"/>
      <c r="IF63" s="187"/>
      <c r="IG63" s="187"/>
      <c r="IH63" s="187"/>
      <c r="II63" s="187"/>
      <c r="IJ63" s="187"/>
      <c r="IK63" s="187"/>
      <c r="IL63" s="187"/>
      <c r="IM63" s="187"/>
      <c r="IN63" s="187"/>
      <c r="IO63" s="187"/>
      <c r="IP63" s="187"/>
      <c r="IQ63" s="187"/>
      <c r="IR63" s="187"/>
      <c r="IS63" s="187"/>
      <c r="IT63" s="187"/>
      <c r="IU63" s="187"/>
      <c r="IV63" s="187"/>
      <c r="IW63" s="187"/>
      <c r="IX63" s="187"/>
      <c r="IY63" s="187"/>
      <c r="IZ63" s="187">
        <f>HS63</f>
        <v>7057752.5999999996</v>
      </c>
      <c r="JA63" s="187"/>
      <c r="JB63" s="187"/>
      <c r="JC63" s="187"/>
      <c r="JD63" s="187"/>
      <c r="JE63" s="187"/>
      <c r="JF63" s="187"/>
      <c r="JG63" s="187"/>
      <c r="JH63" s="187"/>
      <c r="JI63" s="187"/>
      <c r="JJ63" s="187"/>
      <c r="JK63" s="187"/>
      <c r="JL63" s="190"/>
      <c r="JM63" s="187"/>
      <c r="JN63" s="187"/>
      <c r="JO63" s="187"/>
      <c r="JP63" s="187"/>
      <c r="JQ63" s="187"/>
      <c r="JR63" s="187"/>
      <c r="JS63" s="187"/>
      <c r="JT63" s="187"/>
      <c r="JU63" s="187"/>
    </row>
    <row r="64" spans="1:281" ht="25.5" x14ac:dyDescent="0.25">
      <c r="A64" s="185"/>
      <c r="B64" s="185">
        <f>'[2]2024-2026 mjcc'!H77</f>
        <v>12008</v>
      </c>
      <c r="C64" s="185" t="str">
        <f>'[2]2024-2026 mjcc'!I77</f>
        <v xml:space="preserve"> Սահմանամերձ բնակավայրերում ընտանիքների բնակարանային մատչելիության ապահովման պետական աջակցություն</v>
      </c>
      <c r="D64" s="185">
        <f>'[2]2024-2026 mjcc'!D77</f>
        <v>10</v>
      </c>
      <c r="E64" s="185" t="str">
        <f>'[2]2024-2026 mjcc'!E77</f>
        <v>06</v>
      </c>
      <c r="F64" s="185" t="str">
        <f>'[2]2024-2026 mjcc'!F77</f>
        <v>01</v>
      </c>
      <c r="G64" s="179">
        <f>'[2]2024-2026 mjcc'!J77</f>
        <v>0</v>
      </c>
      <c r="H64" s="186">
        <f t="shared" si="89"/>
        <v>0</v>
      </c>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f>G64</f>
        <v>0</v>
      </c>
      <c r="AO64" s="187"/>
      <c r="AP64" s="187"/>
      <c r="AQ64" s="187"/>
      <c r="AR64" s="187"/>
      <c r="AS64" s="187"/>
      <c r="AT64" s="187"/>
      <c r="AU64" s="187"/>
      <c r="AV64" s="187"/>
      <c r="AW64" s="187"/>
      <c r="AX64" s="187"/>
      <c r="AY64" s="187"/>
      <c r="AZ64" s="190"/>
      <c r="BA64" s="187"/>
      <c r="BB64" s="187"/>
      <c r="BC64" s="187"/>
      <c r="BD64" s="187"/>
      <c r="BE64" s="187"/>
      <c r="BF64" s="187"/>
      <c r="BG64" s="187"/>
      <c r="BH64" s="187"/>
      <c r="BI64" s="187"/>
      <c r="BJ64" s="184">
        <f>'[2]2024-2026 mjcc'!K77</f>
        <v>484961.6</v>
      </c>
      <c r="BK64" s="186">
        <f t="shared" si="7"/>
        <v>484961.6</v>
      </c>
      <c r="BL64" s="187"/>
      <c r="BM64" s="187"/>
      <c r="BN64" s="187"/>
      <c r="BO64" s="187"/>
      <c r="BP64" s="187"/>
      <c r="BQ64" s="187"/>
      <c r="BR64" s="187"/>
      <c r="BS64" s="187"/>
      <c r="BT64" s="187"/>
      <c r="BU64" s="187"/>
      <c r="BV64" s="187"/>
      <c r="BW64" s="187"/>
      <c r="BX64" s="187"/>
      <c r="BY64" s="187"/>
      <c r="BZ64" s="187"/>
      <c r="CA64" s="187"/>
      <c r="CB64" s="187"/>
      <c r="CC64" s="187"/>
      <c r="CD64" s="187"/>
      <c r="CE64" s="187"/>
      <c r="CF64" s="187"/>
      <c r="CG64" s="187"/>
      <c r="CH64" s="187"/>
      <c r="CI64" s="187"/>
      <c r="CJ64" s="187"/>
      <c r="CK64" s="187"/>
      <c r="CL64" s="187"/>
      <c r="CM64" s="187"/>
      <c r="CN64" s="187"/>
      <c r="CO64" s="187"/>
      <c r="CP64" s="187"/>
      <c r="CQ64" s="187">
        <f>BJ64</f>
        <v>484961.6</v>
      </c>
      <c r="CR64" s="187"/>
      <c r="CS64" s="187"/>
      <c r="CT64" s="187"/>
      <c r="CU64" s="187"/>
      <c r="CV64" s="187"/>
      <c r="CW64" s="187"/>
      <c r="CX64" s="187"/>
      <c r="CY64" s="187"/>
      <c r="CZ64" s="187"/>
      <c r="DA64" s="187"/>
      <c r="DB64" s="187"/>
      <c r="DC64" s="190"/>
      <c r="DD64" s="187"/>
      <c r="DE64" s="187"/>
      <c r="DF64" s="187"/>
      <c r="DG64" s="187"/>
      <c r="DH64" s="187"/>
      <c r="DI64" s="187"/>
      <c r="DJ64" s="187"/>
      <c r="DK64" s="187"/>
      <c r="DL64" s="187"/>
      <c r="DM64" s="181">
        <f>'[2]2024-2026 mjcc'!L77</f>
        <v>1232709.5</v>
      </c>
      <c r="DN64" s="186">
        <f t="shared" si="90"/>
        <v>1232709.5</v>
      </c>
      <c r="DO64" s="187"/>
      <c r="DP64" s="187"/>
      <c r="DQ64" s="187"/>
      <c r="DR64" s="187"/>
      <c r="DS64" s="187"/>
      <c r="DT64" s="187"/>
      <c r="DU64" s="187"/>
      <c r="DV64" s="187"/>
      <c r="DW64" s="187"/>
      <c r="DX64" s="187"/>
      <c r="DY64" s="187"/>
      <c r="DZ64" s="187"/>
      <c r="EA64" s="187"/>
      <c r="EB64" s="187"/>
      <c r="EC64" s="187"/>
      <c r="ED64" s="187"/>
      <c r="EE64" s="187"/>
      <c r="EF64" s="187"/>
      <c r="EG64" s="187"/>
      <c r="EH64" s="187"/>
      <c r="EI64" s="187"/>
      <c r="EJ64" s="187"/>
      <c r="EK64" s="187"/>
      <c r="EL64" s="187"/>
      <c r="EM64" s="187"/>
      <c r="EN64" s="187"/>
      <c r="EO64" s="187"/>
      <c r="EP64" s="187"/>
      <c r="EQ64" s="187"/>
      <c r="ER64" s="187"/>
      <c r="ES64" s="187"/>
      <c r="ET64" s="187">
        <f>DM64</f>
        <v>1232709.5</v>
      </c>
      <c r="EU64" s="187"/>
      <c r="EV64" s="187"/>
      <c r="EW64" s="187"/>
      <c r="EX64" s="187"/>
      <c r="EY64" s="187"/>
      <c r="EZ64" s="187"/>
      <c r="FA64" s="187"/>
      <c r="FB64" s="187"/>
      <c r="FC64" s="187"/>
      <c r="FD64" s="187"/>
      <c r="FE64" s="187"/>
      <c r="FF64" s="190"/>
      <c r="FG64" s="187"/>
      <c r="FH64" s="187"/>
      <c r="FI64" s="187"/>
      <c r="FJ64" s="187"/>
      <c r="FK64" s="187"/>
      <c r="FL64" s="187"/>
      <c r="FM64" s="187"/>
      <c r="FN64" s="187"/>
      <c r="FO64" s="187"/>
      <c r="FP64" s="181">
        <f>'[2]2024-2026 mjcc'!M77</f>
        <v>1548054</v>
      </c>
      <c r="FQ64" s="186">
        <f t="shared" si="91"/>
        <v>1548054</v>
      </c>
      <c r="FR64" s="187"/>
      <c r="FS64" s="187"/>
      <c r="FT64" s="187"/>
      <c r="FU64" s="187"/>
      <c r="FV64" s="187"/>
      <c r="FW64" s="187"/>
      <c r="FX64" s="187"/>
      <c r="FY64" s="187"/>
      <c r="FZ64" s="187"/>
      <c r="GA64" s="187"/>
      <c r="GB64" s="187"/>
      <c r="GC64" s="187"/>
      <c r="GD64" s="187"/>
      <c r="GE64" s="187"/>
      <c r="GF64" s="187"/>
      <c r="GG64" s="187"/>
      <c r="GH64" s="187"/>
      <c r="GI64" s="187"/>
      <c r="GJ64" s="187"/>
      <c r="GK64" s="187"/>
      <c r="GL64" s="187"/>
      <c r="GM64" s="187"/>
      <c r="GN64" s="187"/>
      <c r="GO64" s="187"/>
      <c r="GP64" s="187"/>
      <c r="GQ64" s="187"/>
      <c r="GR64" s="187"/>
      <c r="GS64" s="187"/>
      <c r="GT64" s="187"/>
      <c r="GU64" s="187"/>
      <c r="GV64" s="187"/>
      <c r="GW64" s="187">
        <f>FP64</f>
        <v>1548054</v>
      </c>
      <c r="GX64" s="187"/>
      <c r="GY64" s="187"/>
      <c r="GZ64" s="187"/>
      <c r="HA64" s="187"/>
      <c r="HB64" s="187"/>
      <c r="HC64" s="187"/>
      <c r="HD64" s="187"/>
      <c r="HE64" s="187"/>
      <c r="HF64" s="187"/>
      <c r="HG64" s="187"/>
      <c r="HH64" s="187"/>
      <c r="HI64" s="190"/>
      <c r="HJ64" s="187"/>
      <c r="HK64" s="187"/>
      <c r="HL64" s="187"/>
      <c r="HM64" s="187"/>
      <c r="HN64" s="187"/>
      <c r="HO64" s="187"/>
      <c r="HP64" s="187"/>
      <c r="HQ64" s="187"/>
      <c r="HR64" s="187"/>
      <c r="HS64" s="181">
        <f>'[2]2024-2026 mjcc'!N77</f>
        <v>1548054</v>
      </c>
      <c r="HT64" s="186">
        <f t="shared" si="92"/>
        <v>1548054</v>
      </c>
      <c r="HU64" s="187"/>
      <c r="HV64" s="187"/>
      <c r="HW64" s="187"/>
      <c r="HX64" s="187"/>
      <c r="HY64" s="187"/>
      <c r="HZ64" s="187"/>
      <c r="IA64" s="187"/>
      <c r="IB64" s="187"/>
      <c r="IC64" s="187"/>
      <c r="ID64" s="187"/>
      <c r="IE64" s="187"/>
      <c r="IF64" s="187"/>
      <c r="IG64" s="187"/>
      <c r="IH64" s="187"/>
      <c r="II64" s="187"/>
      <c r="IJ64" s="187"/>
      <c r="IK64" s="187"/>
      <c r="IL64" s="187"/>
      <c r="IM64" s="187"/>
      <c r="IN64" s="187"/>
      <c r="IO64" s="187"/>
      <c r="IP64" s="187"/>
      <c r="IQ64" s="187"/>
      <c r="IR64" s="187"/>
      <c r="IS64" s="187"/>
      <c r="IT64" s="187"/>
      <c r="IU64" s="187"/>
      <c r="IV64" s="187"/>
      <c r="IW64" s="187"/>
      <c r="IX64" s="187"/>
      <c r="IY64" s="187"/>
      <c r="IZ64" s="187">
        <f>HS64</f>
        <v>1548054</v>
      </c>
      <c r="JA64" s="187"/>
      <c r="JB64" s="187"/>
      <c r="JC64" s="187"/>
      <c r="JD64" s="187"/>
      <c r="JE64" s="187"/>
      <c r="JF64" s="187"/>
      <c r="JG64" s="187"/>
      <c r="JH64" s="187"/>
      <c r="JI64" s="187"/>
      <c r="JJ64" s="187"/>
      <c r="JK64" s="187"/>
      <c r="JL64" s="190"/>
      <c r="JM64" s="187"/>
      <c r="JN64" s="187"/>
      <c r="JO64" s="187"/>
      <c r="JP64" s="187"/>
      <c r="JQ64" s="187"/>
      <c r="JR64" s="187"/>
      <c r="JS64" s="187"/>
      <c r="JT64" s="187"/>
      <c r="JU64" s="187"/>
    </row>
    <row r="65" spans="1:281" ht="27" customHeight="1" x14ac:dyDescent="0.25">
      <c r="A65" s="185"/>
      <c r="B65" s="185">
        <f>'[2]2024-2026 mjcc'!H78</f>
        <v>21001</v>
      </c>
      <c r="C65" s="185" t="str">
        <f>'[2]2024-2026 mjcc'!I78</f>
        <v xml:space="preserve"> Բնակարանային շինարարություն</v>
      </c>
      <c r="D65" s="185" t="str">
        <f>'[2]2024-2026 mjcc'!D78</f>
        <v>06</v>
      </c>
      <c r="E65" s="185" t="str">
        <f>'[2]2024-2026 mjcc'!E78</f>
        <v>01</v>
      </c>
      <c r="F65" s="185" t="str">
        <f>'[2]2024-2026 mjcc'!F78</f>
        <v>01</v>
      </c>
      <c r="G65" s="179">
        <f>'[2]2024-2026 mjcc'!J78</f>
        <v>254927.09</v>
      </c>
      <c r="H65" s="186">
        <f t="shared" si="89"/>
        <v>254927.09</v>
      </c>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7"/>
      <c r="AK65" s="187"/>
      <c r="AL65" s="187"/>
      <c r="AM65" s="187"/>
      <c r="AN65" s="187"/>
      <c r="AO65" s="187"/>
      <c r="AP65" s="187"/>
      <c r="AQ65" s="187"/>
      <c r="AR65" s="187"/>
      <c r="AS65" s="187"/>
      <c r="AT65" s="187"/>
      <c r="AU65" s="187"/>
      <c r="AV65" s="187"/>
      <c r="AW65" s="187"/>
      <c r="AX65" s="187"/>
      <c r="AY65" s="187"/>
      <c r="AZ65" s="190"/>
      <c r="BA65" s="187"/>
      <c r="BB65" s="187"/>
      <c r="BC65" s="187"/>
      <c r="BD65" s="187"/>
      <c r="BE65" s="187">
        <f>G65</f>
        <v>254927.09</v>
      </c>
      <c r="BF65" s="187"/>
      <c r="BG65" s="187"/>
      <c r="BH65" s="187"/>
      <c r="BI65" s="187"/>
      <c r="BJ65" s="184">
        <f>'[2]2024-2026 mjcc'!K78</f>
        <v>320086.59999999998</v>
      </c>
      <c r="BK65" s="186">
        <f t="shared" si="7"/>
        <v>320086.59999999998</v>
      </c>
      <c r="BL65" s="187"/>
      <c r="BM65" s="187"/>
      <c r="BN65" s="187"/>
      <c r="BO65" s="187"/>
      <c r="BP65" s="187"/>
      <c r="BQ65" s="187"/>
      <c r="BR65" s="187"/>
      <c r="BS65" s="187"/>
      <c r="BT65" s="187"/>
      <c r="BU65" s="187"/>
      <c r="BV65" s="187"/>
      <c r="BW65" s="187"/>
      <c r="BX65" s="187"/>
      <c r="BY65" s="187"/>
      <c r="BZ65" s="187"/>
      <c r="CA65" s="187"/>
      <c r="CB65" s="187"/>
      <c r="CC65" s="187"/>
      <c r="CD65" s="187"/>
      <c r="CE65" s="187"/>
      <c r="CF65" s="187"/>
      <c r="CG65" s="187"/>
      <c r="CH65" s="187"/>
      <c r="CI65" s="187"/>
      <c r="CJ65" s="187"/>
      <c r="CK65" s="187"/>
      <c r="CL65" s="187"/>
      <c r="CM65" s="187"/>
      <c r="CN65" s="187"/>
      <c r="CO65" s="187"/>
      <c r="CP65" s="187"/>
      <c r="CQ65" s="187"/>
      <c r="CR65" s="187"/>
      <c r="CS65" s="187"/>
      <c r="CT65" s="187"/>
      <c r="CU65" s="187"/>
      <c r="CV65" s="187"/>
      <c r="CW65" s="187"/>
      <c r="CX65" s="187"/>
      <c r="CY65" s="187"/>
      <c r="CZ65" s="187"/>
      <c r="DA65" s="187"/>
      <c r="DB65" s="187"/>
      <c r="DC65" s="190"/>
      <c r="DD65" s="187"/>
      <c r="DE65" s="187"/>
      <c r="DF65" s="187"/>
      <c r="DG65" s="187"/>
      <c r="DH65" s="187">
        <f>BJ65</f>
        <v>320086.59999999998</v>
      </c>
      <c r="DI65" s="187"/>
      <c r="DJ65" s="187"/>
      <c r="DK65" s="187"/>
      <c r="DL65" s="187"/>
      <c r="DM65" s="181">
        <f>'[2]2024-2026 mjcc'!L78</f>
        <v>0</v>
      </c>
      <c r="DN65" s="186">
        <f t="shared" si="90"/>
        <v>0</v>
      </c>
      <c r="DO65" s="187"/>
      <c r="DP65" s="187"/>
      <c r="DQ65" s="187"/>
      <c r="DR65" s="187"/>
      <c r="DS65" s="187"/>
      <c r="DT65" s="187"/>
      <c r="DU65" s="187"/>
      <c r="DV65" s="187"/>
      <c r="DW65" s="187"/>
      <c r="DX65" s="187"/>
      <c r="DY65" s="187"/>
      <c r="DZ65" s="187"/>
      <c r="EA65" s="187"/>
      <c r="EB65" s="187"/>
      <c r="EC65" s="187"/>
      <c r="ED65" s="187"/>
      <c r="EE65" s="187"/>
      <c r="EF65" s="187"/>
      <c r="EG65" s="187"/>
      <c r="EH65" s="187"/>
      <c r="EI65" s="187"/>
      <c r="EJ65" s="187"/>
      <c r="EK65" s="187"/>
      <c r="EL65" s="187"/>
      <c r="EM65" s="187"/>
      <c r="EN65" s="187"/>
      <c r="EO65" s="187"/>
      <c r="EP65" s="187"/>
      <c r="EQ65" s="187"/>
      <c r="ER65" s="187"/>
      <c r="ES65" s="187"/>
      <c r="ET65" s="187"/>
      <c r="EU65" s="187"/>
      <c r="EV65" s="187"/>
      <c r="EW65" s="187"/>
      <c r="EX65" s="187"/>
      <c r="EY65" s="187"/>
      <c r="EZ65" s="187"/>
      <c r="FA65" s="187"/>
      <c r="FB65" s="187"/>
      <c r="FC65" s="187"/>
      <c r="FD65" s="187"/>
      <c r="FE65" s="187"/>
      <c r="FF65" s="190"/>
      <c r="FG65" s="187"/>
      <c r="FH65" s="187"/>
      <c r="FI65" s="187"/>
      <c r="FJ65" s="187"/>
      <c r="FK65" s="187">
        <f>DM65</f>
        <v>0</v>
      </c>
      <c r="FL65" s="187"/>
      <c r="FM65" s="187"/>
      <c r="FN65" s="187"/>
      <c r="FO65" s="187"/>
      <c r="FP65" s="181">
        <f>'[2]2024-2026 mjcc'!M78</f>
        <v>0</v>
      </c>
      <c r="FQ65" s="186">
        <f t="shared" si="91"/>
        <v>0</v>
      </c>
      <c r="FR65" s="187"/>
      <c r="FS65" s="187"/>
      <c r="FT65" s="187"/>
      <c r="FU65" s="187"/>
      <c r="FV65" s="187"/>
      <c r="FW65" s="187"/>
      <c r="FX65" s="187"/>
      <c r="FY65" s="187"/>
      <c r="FZ65" s="187"/>
      <c r="GA65" s="187"/>
      <c r="GB65" s="187"/>
      <c r="GC65" s="187"/>
      <c r="GD65" s="187"/>
      <c r="GE65" s="187"/>
      <c r="GF65" s="187"/>
      <c r="GG65" s="187"/>
      <c r="GH65" s="187"/>
      <c r="GI65" s="187"/>
      <c r="GJ65" s="187"/>
      <c r="GK65" s="187"/>
      <c r="GL65" s="187"/>
      <c r="GM65" s="187"/>
      <c r="GN65" s="187"/>
      <c r="GO65" s="187"/>
      <c r="GP65" s="187"/>
      <c r="GQ65" s="187"/>
      <c r="GR65" s="187"/>
      <c r="GS65" s="187"/>
      <c r="GT65" s="187"/>
      <c r="GU65" s="187"/>
      <c r="GV65" s="187"/>
      <c r="GW65" s="187"/>
      <c r="GX65" s="187"/>
      <c r="GY65" s="187"/>
      <c r="GZ65" s="187"/>
      <c r="HA65" s="187"/>
      <c r="HB65" s="187"/>
      <c r="HC65" s="187"/>
      <c r="HD65" s="187"/>
      <c r="HE65" s="187"/>
      <c r="HF65" s="187"/>
      <c r="HG65" s="187"/>
      <c r="HH65" s="187"/>
      <c r="HI65" s="190"/>
      <c r="HJ65" s="187"/>
      <c r="HK65" s="187"/>
      <c r="HL65" s="187"/>
      <c r="HM65" s="187"/>
      <c r="HN65" s="187">
        <f>FP65</f>
        <v>0</v>
      </c>
      <c r="HO65" s="187"/>
      <c r="HP65" s="187"/>
      <c r="HQ65" s="187"/>
      <c r="HR65" s="187"/>
      <c r="HS65" s="181">
        <f>'[2]2024-2026 mjcc'!N78</f>
        <v>0</v>
      </c>
      <c r="HT65" s="186">
        <f t="shared" si="92"/>
        <v>0</v>
      </c>
      <c r="HU65" s="187"/>
      <c r="HV65" s="187"/>
      <c r="HW65" s="187"/>
      <c r="HX65" s="187"/>
      <c r="HY65" s="187"/>
      <c r="HZ65" s="187"/>
      <c r="IA65" s="187"/>
      <c r="IB65" s="187"/>
      <c r="IC65" s="187"/>
      <c r="ID65" s="187"/>
      <c r="IE65" s="187"/>
      <c r="IF65" s="187"/>
      <c r="IG65" s="187"/>
      <c r="IH65" s="187"/>
      <c r="II65" s="187"/>
      <c r="IJ65" s="187"/>
      <c r="IK65" s="187"/>
      <c r="IL65" s="187"/>
      <c r="IM65" s="187"/>
      <c r="IN65" s="187"/>
      <c r="IO65" s="187"/>
      <c r="IP65" s="187"/>
      <c r="IQ65" s="187"/>
      <c r="IR65" s="187"/>
      <c r="IS65" s="187"/>
      <c r="IT65" s="187"/>
      <c r="IU65" s="187"/>
      <c r="IV65" s="187"/>
      <c r="IW65" s="187"/>
      <c r="IX65" s="187"/>
      <c r="IY65" s="187"/>
      <c r="IZ65" s="187"/>
      <c r="JA65" s="187"/>
      <c r="JB65" s="187"/>
      <c r="JC65" s="187"/>
      <c r="JD65" s="187"/>
      <c r="JE65" s="187"/>
      <c r="JF65" s="187"/>
      <c r="JG65" s="187"/>
      <c r="JH65" s="187"/>
      <c r="JI65" s="187"/>
      <c r="JJ65" s="187"/>
      <c r="JK65" s="187"/>
      <c r="JL65" s="190"/>
      <c r="JM65" s="187"/>
      <c r="JN65" s="187"/>
      <c r="JO65" s="187"/>
      <c r="JP65" s="187"/>
      <c r="JQ65" s="187">
        <f>HS65</f>
        <v>0</v>
      </c>
      <c r="JR65" s="187"/>
      <c r="JS65" s="187"/>
      <c r="JT65" s="187"/>
      <c r="JU65" s="187"/>
    </row>
    <row r="66" spans="1:281" ht="26.25" customHeight="1" x14ac:dyDescent="0.25">
      <c r="A66" s="182">
        <f>'[2]2024-2026 mjcc'!G79</f>
        <v>1102</v>
      </c>
      <c r="B66" s="182"/>
      <c r="C66" s="182" t="str">
        <f>'[2]2024-2026 mjcc'!I79</f>
        <v xml:space="preserve"> Կենսաթոշակային ապահովություն </v>
      </c>
      <c r="D66" s="182"/>
      <c r="E66" s="182"/>
      <c r="F66" s="182"/>
      <c r="G66" s="183">
        <f>'[2]2024-2026 mjcc'!J79</f>
        <v>399723956.48309088</v>
      </c>
      <c r="H66" s="188">
        <f>SUM(H67:H74)</f>
        <v>399723956.48309088</v>
      </c>
      <c r="I66" s="188">
        <f t="shared" ref="I66:S66" si="93">SUM(I67:I74)</f>
        <v>0</v>
      </c>
      <c r="J66" s="188">
        <f t="shared" si="93"/>
        <v>0</v>
      </c>
      <c r="K66" s="188">
        <f t="shared" si="93"/>
        <v>0</v>
      </c>
      <c r="L66" s="188">
        <f t="shared" si="93"/>
        <v>0</v>
      </c>
      <c r="M66" s="188">
        <f t="shared" si="93"/>
        <v>0</v>
      </c>
      <c r="N66" s="188">
        <f t="shared" si="93"/>
        <v>0</v>
      </c>
      <c r="O66" s="188">
        <f t="shared" si="93"/>
        <v>1096860.8700000001</v>
      </c>
      <c r="P66" s="188">
        <f t="shared" si="93"/>
        <v>0</v>
      </c>
      <c r="Q66" s="188">
        <f t="shared" si="93"/>
        <v>0</v>
      </c>
      <c r="R66" s="188">
        <f t="shared" si="93"/>
        <v>0</v>
      </c>
      <c r="S66" s="188">
        <f t="shared" si="93"/>
        <v>0</v>
      </c>
      <c r="T66" s="188">
        <f>SUM(T67:T74)</f>
        <v>54140</v>
      </c>
      <c r="U66" s="188">
        <f t="shared" ref="U66:AY66" si="94">SUM(U67:U74)</f>
        <v>0</v>
      </c>
      <c r="V66" s="188">
        <f t="shared" si="94"/>
        <v>0</v>
      </c>
      <c r="W66" s="188">
        <f t="shared" si="94"/>
        <v>0</v>
      </c>
      <c r="X66" s="188">
        <f t="shared" si="94"/>
        <v>0</v>
      </c>
      <c r="Y66" s="188">
        <f t="shared" si="94"/>
        <v>0</v>
      </c>
      <c r="Z66" s="188">
        <f t="shared" si="94"/>
        <v>0</v>
      </c>
      <c r="AA66" s="188">
        <f t="shared" si="94"/>
        <v>0</v>
      </c>
      <c r="AB66" s="188">
        <f t="shared" si="94"/>
        <v>0</v>
      </c>
      <c r="AC66" s="188">
        <f t="shared" si="94"/>
        <v>0</v>
      </c>
      <c r="AD66" s="188">
        <f t="shared" si="94"/>
        <v>0</v>
      </c>
      <c r="AE66" s="188">
        <f t="shared" si="94"/>
        <v>0</v>
      </c>
      <c r="AF66" s="188">
        <f t="shared" si="94"/>
        <v>0</v>
      </c>
      <c r="AG66" s="188">
        <f t="shared" si="94"/>
        <v>0</v>
      </c>
      <c r="AH66" s="188">
        <f t="shared" si="94"/>
        <v>0</v>
      </c>
      <c r="AI66" s="188">
        <f t="shared" si="94"/>
        <v>0</v>
      </c>
      <c r="AJ66" s="188">
        <f t="shared" si="94"/>
        <v>0</v>
      </c>
      <c r="AK66" s="188">
        <f t="shared" si="94"/>
        <v>0</v>
      </c>
      <c r="AL66" s="188">
        <f t="shared" si="94"/>
        <v>0</v>
      </c>
      <c r="AM66" s="188">
        <f t="shared" si="94"/>
        <v>0</v>
      </c>
      <c r="AN66" s="188">
        <f t="shared" si="94"/>
        <v>0</v>
      </c>
      <c r="AO66" s="188">
        <f t="shared" si="94"/>
        <v>0</v>
      </c>
      <c r="AP66" s="188">
        <f t="shared" si="94"/>
        <v>0</v>
      </c>
      <c r="AQ66" s="188">
        <f t="shared" si="94"/>
        <v>0</v>
      </c>
      <c r="AR66" s="188">
        <f t="shared" si="94"/>
        <v>0</v>
      </c>
      <c r="AS66" s="188">
        <f t="shared" si="94"/>
        <v>0</v>
      </c>
      <c r="AT66" s="188">
        <f t="shared" si="94"/>
        <v>0</v>
      </c>
      <c r="AU66" s="188">
        <f t="shared" si="94"/>
        <v>0</v>
      </c>
      <c r="AV66" s="188">
        <f t="shared" si="94"/>
        <v>0</v>
      </c>
      <c r="AW66" s="188">
        <f t="shared" si="94"/>
        <v>0</v>
      </c>
      <c r="AX66" s="188">
        <f t="shared" si="94"/>
        <v>0</v>
      </c>
      <c r="AY66" s="188">
        <f t="shared" si="94"/>
        <v>0</v>
      </c>
      <c r="AZ66" s="188">
        <f>G66</f>
        <v>399723956.48309088</v>
      </c>
      <c r="BA66" s="188"/>
      <c r="BB66" s="188"/>
      <c r="BC66" s="188"/>
      <c r="BD66" s="188"/>
      <c r="BE66" s="188"/>
      <c r="BF66" s="188"/>
      <c r="BG66" s="188"/>
      <c r="BH66" s="188"/>
      <c r="BI66" s="188"/>
      <c r="BJ66" s="184">
        <f>'[2]2024-2026 mjcc'!K79</f>
        <v>422304770</v>
      </c>
      <c r="BK66" s="188">
        <f>SUM(BK67:BK74)</f>
        <v>422304770</v>
      </c>
      <c r="BL66" s="188">
        <f t="shared" ref="BL66:DB66" si="95">SUM(BL67:BL74)</f>
        <v>0</v>
      </c>
      <c r="BM66" s="188">
        <f t="shared" si="95"/>
        <v>0</v>
      </c>
      <c r="BN66" s="188">
        <f t="shared" si="95"/>
        <v>0</v>
      </c>
      <c r="BO66" s="188">
        <f t="shared" si="95"/>
        <v>0</v>
      </c>
      <c r="BP66" s="188">
        <f t="shared" si="95"/>
        <v>0</v>
      </c>
      <c r="BQ66" s="188">
        <f t="shared" si="95"/>
        <v>0</v>
      </c>
      <c r="BR66" s="188">
        <f t="shared" si="95"/>
        <v>827360</v>
      </c>
      <c r="BS66" s="188">
        <f t="shared" si="95"/>
        <v>0</v>
      </c>
      <c r="BT66" s="188">
        <f t="shared" si="95"/>
        <v>0</v>
      </c>
      <c r="BU66" s="188">
        <f t="shared" si="95"/>
        <v>0</v>
      </c>
      <c r="BV66" s="188">
        <f t="shared" si="95"/>
        <v>0</v>
      </c>
      <c r="BW66" s="188">
        <f>SUM(BW67:BW74)</f>
        <v>72400</v>
      </c>
      <c r="BX66" s="188">
        <f t="shared" si="95"/>
        <v>0</v>
      </c>
      <c r="BY66" s="188">
        <f t="shared" si="95"/>
        <v>750</v>
      </c>
      <c r="BZ66" s="188">
        <f t="shared" si="95"/>
        <v>0</v>
      </c>
      <c r="CA66" s="188">
        <f t="shared" si="95"/>
        <v>0</v>
      </c>
      <c r="CB66" s="188">
        <f t="shared" si="95"/>
        <v>0</v>
      </c>
      <c r="CC66" s="188">
        <f t="shared" si="95"/>
        <v>0</v>
      </c>
      <c r="CD66" s="188">
        <f t="shared" si="95"/>
        <v>0</v>
      </c>
      <c r="CE66" s="188">
        <f t="shared" si="95"/>
        <v>0</v>
      </c>
      <c r="CF66" s="188">
        <f t="shared" si="95"/>
        <v>0</v>
      </c>
      <c r="CG66" s="188">
        <f t="shared" si="95"/>
        <v>0</v>
      </c>
      <c r="CH66" s="188">
        <f t="shared" si="95"/>
        <v>0</v>
      </c>
      <c r="CI66" s="188">
        <f t="shared" si="95"/>
        <v>0</v>
      </c>
      <c r="CJ66" s="188">
        <f t="shared" si="95"/>
        <v>0</v>
      </c>
      <c r="CK66" s="188">
        <f t="shared" si="95"/>
        <v>0</v>
      </c>
      <c r="CL66" s="188">
        <f t="shared" si="95"/>
        <v>0</v>
      </c>
      <c r="CM66" s="188">
        <f t="shared" si="95"/>
        <v>0</v>
      </c>
      <c r="CN66" s="188">
        <f t="shared" si="95"/>
        <v>0</v>
      </c>
      <c r="CO66" s="188">
        <f t="shared" si="95"/>
        <v>0</v>
      </c>
      <c r="CP66" s="188">
        <f t="shared" si="95"/>
        <v>0</v>
      </c>
      <c r="CQ66" s="188">
        <f t="shared" si="95"/>
        <v>0</v>
      </c>
      <c r="CR66" s="188">
        <f t="shared" si="95"/>
        <v>0</v>
      </c>
      <c r="CS66" s="188">
        <f t="shared" si="95"/>
        <v>0</v>
      </c>
      <c r="CT66" s="188">
        <f t="shared" si="95"/>
        <v>0</v>
      </c>
      <c r="CU66" s="188">
        <f t="shared" si="95"/>
        <v>0</v>
      </c>
      <c r="CV66" s="188">
        <f t="shared" si="95"/>
        <v>0</v>
      </c>
      <c r="CW66" s="188">
        <f t="shared" si="95"/>
        <v>0</v>
      </c>
      <c r="CX66" s="188">
        <f t="shared" si="95"/>
        <v>0</v>
      </c>
      <c r="CY66" s="188">
        <f t="shared" si="95"/>
        <v>0</v>
      </c>
      <c r="CZ66" s="188">
        <f t="shared" si="95"/>
        <v>0</v>
      </c>
      <c r="DA66" s="188">
        <f t="shared" si="95"/>
        <v>0</v>
      </c>
      <c r="DB66" s="188">
        <f t="shared" si="95"/>
        <v>0</v>
      </c>
      <c r="DC66" s="188">
        <f>BJ66</f>
        <v>422304770</v>
      </c>
      <c r="DD66" s="188"/>
      <c r="DE66" s="188"/>
      <c r="DF66" s="188"/>
      <c r="DG66" s="188"/>
      <c r="DH66" s="188"/>
      <c r="DI66" s="188"/>
      <c r="DJ66" s="188"/>
      <c r="DK66" s="188"/>
      <c r="DL66" s="188"/>
      <c r="DM66" s="181">
        <f>'[2]2024-2026 mjcc'!L79</f>
        <v>475965213.84369951</v>
      </c>
      <c r="DN66" s="188">
        <f>SUM(DN67:DN74)</f>
        <v>475965213.84369951</v>
      </c>
      <c r="DO66" s="188">
        <f t="shared" ref="DO66:DY66" si="96">SUM(DO67:DO74)</f>
        <v>0</v>
      </c>
      <c r="DP66" s="188">
        <f t="shared" si="96"/>
        <v>0</v>
      </c>
      <c r="DQ66" s="188">
        <f t="shared" si="96"/>
        <v>0</v>
      </c>
      <c r="DR66" s="188">
        <f t="shared" si="96"/>
        <v>0</v>
      </c>
      <c r="DS66" s="188">
        <f t="shared" si="96"/>
        <v>0</v>
      </c>
      <c r="DT66" s="188">
        <f t="shared" si="96"/>
        <v>0</v>
      </c>
      <c r="DU66" s="188">
        <f t="shared" si="96"/>
        <v>730219.2503434089</v>
      </c>
      <c r="DV66" s="188">
        <f t="shared" si="96"/>
        <v>0</v>
      </c>
      <c r="DW66" s="188">
        <f t="shared" si="96"/>
        <v>0</v>
      </c>
      <c r="DX66" s="188">
        <f t="shared" si="96"/>
        <v>0</v>
      </c>
      <c r="DY66" s="188">
        <f t="shared" si="96"/>
        <v>0</v>
      </c>
      <c r="DZ66" s="188">
        <f>SUM(DZ67:DZ74)</f>
        <v>99770</v>
      </c>
      <c r="EA66" s="188">
        <f t="shared" ref="EA66:FE66" si="97">SUM(EA67:EA74)</f>
        <v>0</v>
      </c>
      <c r="EB66" s="188">
        <f t="shared" si="97"/>
        <v>0</v>
      </c>
      <c r="EC66" s="188">
        <f t="shared" si="97"/>
        <v>0</v>
      </c>
      <c r="ED66" s="188">
        <f t="shared" si="97"/>
        <v>0</v>
      </c>
      <c r="EE66" s="188">
        <f t="shared" si="97"/>
        <v>0</v>
      </c>
      <c r="EF66" s="188">
        <f t="shared" si="97"/>
        <v>0</v>
      </c>
      <c r="EG66" s="188">
        <f t="shared" si="97"/>
        <v>0</v>
      </c>
      <c r="EH66" s="188">
        <f t="shared" si="97"/>
        <v>0</v>
      </c>
      <c r="EI66" s="188">
        <f t="shared" si="97"/>
        <v>0</v>
      </c>
      <c r="EJ66" s="188">
        <f t="shared" si="97"/>
        <v>0</v>
      </c>
      <c r="EK66" s="188">
        <f t="shared" si="97"/>
        <v>0</v>
      </c>
      <c r="EL66" s="188">
        <f t="shared" si="97"/>
        <v>0</v>
      </c>
      <c r="EM66" s="188">
        <f t="shared" si="97"/>
        <v>0</v>
      </c>
      <c r="EN66" s="188">
        <f t="shared" si="97"/>
        <v>0</v>
      </c>
      <c r="EO66" s="188">
        <f t="shared" si="97"/>
        <v>0</v>
      </c>
      <c r="EP66" s="188">
        <f t="shared" si="97"/>
        <v>0</v>
      </c>
      <c r="EQ66" s="188">
        <f t="shared" si="97"/>
        <v>0</v>
      </c>
      <c r="ER66" s="188">
        <f t="shared" si="97"/>
        <v>0</v>
      </c>
      <c r="ES66" s="188">
        <f t="shared" si="97"/>
        <v>0</v>
      </c>
      <c r="ET66" s="188">
        <f t="shared" si="97"/>
        <v>0</v>
      </c>
      <c r="EU66" s="188">
        <f t="shared" si="97"/>
        <v>0</v>
      </c>
      <c r="EV66" s="188">
        <f t="shared" si="97"/>
        <v>0</v>
      </c>
      <c r="EW66" s="188">
        <f t="shared" si="97"/>
        <v>0</v>
      </c>
      <c r="EX66" s="188">
        <f t="shared" si="97"/>
        <v>0</v>
      </c>
      <c r="EY66" s="188">
        <f t="shared" si="97"/>
        <v>0</v>
      </c>
      <c r="EZ66" s="188">
        <f t="shared" si="97"/>
        <v>0</v>
      </c>
      <c r="FA66" s="188">
        <f t="shared" si="97"/>
        <v>0</v>
      </c>
      <c r="FB66" s="188">
        <f t="shared" si="97"/>
        <v>0</v>
      </c>
      <c r="FC66" s="188">
        <f t="shared" si="97"/>
        <v>0</v>
      </c>
      <c r="FD66" s="188">
        <f t="shared" si="97"/>
        <v>0</v>
      </c>
      <c r="FE66" s="188">
        <f t="shared" si="97"/>
        <v>0</v>
      </c>
      <c r="FF66" s="188">
        <f>DM66</f>
        <v>475965213.84369951</v>
      </c>
      <c r="FG66" s="188"/>
      <c r="FH66" s="188"/>
      <c r="FI66" s="188"/>
      <c r="FJ66" s="188"/>
      <c r="FK66" s="188"/>
      <c r="FL66" s="188"/>
      <c r="FM66" s="188"/>
      <c r="FN66" s="188"/>
      <c r="FO66" s="188"/>
      <c r="FP66" s="181">
        <f>'[2]2024-2026 mjcc'!M79</f>
        <v>523883581.96539104</v>
      </c>
      <c r="FQ66" s="188">
        <f>SUM(FQ67:FQ74)</f>
        <v>523883581.96539104</v>
      </c>
      <c r="FR66" s="188">
        <f t="shared" ref="FR66:GB66" si="98">SUM(FR67:FR74)</f>
        <v>0</v>
      </c>
      <c r="FS66" s="188">
        <f t="shared" si="98"/>
        <v>0</v>
      </c>
      <c r="FT66" s="188">
        <f t="shared" si="98"/>
        <v>0</v>
      </c>
      <c r="FU66" s="188">
        <f t="shared" si="98"/>
        <v>0</v>
      </c>
      <c r="FV66" s="188">
        <f t="shared" si="98"/>
        <v>0</v>
      </c>
      <c r="FW66" s="188">
        <f t="shared" si="98"/>
        <v>0</v>
      </c>
      <c r="FX66" s="188">
        <f t="shared" si="98"/>
        <v>822926.6848910182</v>
      </c>
      <c r="FY66" s="188">
        <f t="shared" si="98"/>
        <v>0</v>
      </c>
      <c r="FZ66" s="188">
        <f t="shared" si="98"/>
        <v>0</v>
      </c>
      <c r="GA66" s="188">
        <f t="shared" si="98"/>
        <v>0</v>
      </c>
      <c r="GB66" s="188">
        <f t="shared" si="98"/>
        <v>0</v>
      </c>
      <c r="GC66" s="188">
        <f>SUM(GC67:GC74)</f>
        <v>99770</v>
      </c>
      <c r="GD66" s="188">
        <f t="shared" ref="GD66:HH66" si="99">SUM(GD67:GD74)</f>
        <v>0</v>
      </c>
      <c r="GE66" s="188">
        <f t="shared" si="99"/>
        <v>0</v>
      </c>
      <c r="GF66" s="188">
        <f t="shared" si="99"/>
        <v>0</v>
      </c>
      <c r="GG66" s="188">
        <f t="shared" si="99"/>
        <v>0</v>
      </c>
      <c r="GH66" s="188">
        <f t="shared" si="99"/>
        <v>0</v>
      </c>
      <c r="GI66" s="188">
        <f t="shared" si="99"/>
        <v>0</v>
      </c>
      <c r="GJ66" s="188">
        <f t="shared" si="99"/>
        <v>0</v>
      </c>
      <c r="GK66" s="188">
        <f t="shared" si="99"/>
        <v>0</v>
      </c>
      <c r="GL66" s="188">
        <f t="shared" si="99"/>
        <v>0</v>
      </c>
      <c r="GM66" s="188">
        <f t="shared" si="99"/>
        <v>0</v>
      </c>
      <c r="GN66" s="188">
        <f t="shared" si="99"/>
        <v>0</v>
      </c>
      <c r="GO66" s="188">
        <f t="shared" si="99"/>
        <v>0</v>
      </c>
      <c r="GP66" s="188">
        <f t="shared" si="99"/>
        <v>0</v>
      </c>
      <c r="GQ66" s="188">
        <f t="shared" si="99"/>
        <v>0</v>
      </c>
      <c r="GR66" s="188">
        <f t="shared" si="99"/>
        <v>0</v>
      </c>
      <c r="GS66" s="188">
        <f t="shared" si="99"/>
        <v>0</v>
      </c>
      <c r="GT66" s="188">
        <f t="shared" si="99"/>
        <v>0</v>
      </c>
      <c r="GU66" s="188">
        <f t="shared" si="99"/>
        <v>0</v>
      </c>
      <c r="GV66" s="188">
        <f t="shared" si="99"/>
        <v>0</v>
      </c>
      <c r="GW66" s="188">
        <f t="shared" si="99"/>
        <v>0</v>
      </c>
      <c r="GX66" s="188">
        <f t="shared" si="99"/>
        <v>0</v>
      </c>
      <c r="GY66" s="188">
        <f t="shared" si="99"/>
        <v>0</v>
      </c>
      <c r="GZ66" s="188">
        <f t="shared" si="99"/>
        <v>0</v>
      </c>
      <c r="HA66" s="188">
        <f t="shared" si="99"/>
        <v>0</v>
      </c>
      <c r="HB66" s="188">
        <f t="shared" si="99"/>
        <v>0</v>
      </c>
      <c r="HC66" s="188">
        <f t="shared" si="99"/>
        <v>0</v>
      </c>
      <c r="HD66" s="188">
        <f t="shared" si="99"/>
        <v>0</v>
      </c>
      <c r="HE66" s="188">
        <f t="shared" si="99"/>
        <v>0</v>
      </c>
      <c r="HF66" s="188">
        <f t="shared" si="99"/>
        <v>0</v>
      </c>
      <c r="HG66" s="188">
        <f t="shared" si="99"/>
        <v>0</v>
      </c>
      <c r="HH66" s="188">
        <f t="shared" si="99"/>
        <v>0</v>
      </c>
      <c r="HI66" s="188">
        <f>FP66</f>
        <v>523883581.96539104</v>
      </c>
      <c r="HJ66" s="188"/>
      <c r="HK66" s="188"/>
      <c r="HL66" s="188"/>
      <c r="HM66" s="188"/>
      <c r="HN66" s="188"/>
      <c r="HO66" s="188"/>
      <c r="HP66" s="188"/>
      <c r="HQ66" s="188"/>
      <c r="HR66" s="188"/>
      <c r="HS66" s="181">
        <f>'[2]2024-2026 mjcc'!N79</f>
        <v>739813727.73743057</v>
      </c>
      <c r="HT66" s="188">
        <f>SUM(HT67:HT74)</f>
        <v>739813727.73743057</v>
      </c>
      <c r="HU66" s="188">
        <f t="shared" ref="HU66:IE66" si="100">SUM(HU67:HU74)</f>
        <v>0</v>
      </c>
      <c r="HV66" s="188">
        <f t="shared" si="100"/>
        <v>0</v>
      </c>
      <c r="HW66" s="188">
        <f t="shared" si="100"/>
        <v>0</v>
      </c>
      <c r="HX66" s="188">
        <f t="shared" si="100"/>
        <v>0</v>
      </c>
      <c r="HY66" s="188">
        <f t="shared" si="100"/>
        <v>0</v>
      </c>
      <c r="HZ66" s="188">
        <f t="shared" si="100"/>
        <v>0</v>
      </c>
      <c r="IA66" s="188">
        <f t="shared" si="100"/>
        <v>916714.58143056231</v>
      </c>
      <c r="IB66" s="188">
        <f t="shared" si="100"/>
        <v>0</v>
      </c>
      <c r="IC66" s="188">
        <f t="shared" si="100"/>
        <v>0</v>
      </c>
      <c r="ID66" s="188">
        <f t="shared" si="100"/>
        <v>0</v>
      </c>
      <c r="IE66" s="188">
        <f t="shared" si="100"/>
        <v>0</v>
      </c>
      <c r="IF66" s="188">
        <f>SUM(IF67:IF74)</f>
        <v>99770</v>
      </c>
      <c r="IG66" s="188">
        <f t="shared" ref="IG66:JK66" si="101">SUM(IG67:IG74)</f>
        <v>0</v>
      </c>
      <c r="IH66" s="188">
        <f t="shared" si="101"/>
        <v>0</v>
      </c>
      <c r="II66" s="188">
        <f t="shared" si="101"/>
        <v>0</v>
      </c>
      <c r="IJ66" s="188">
        <f t="shared" si="101"/>
        <v>0</v>
      </c>
      <c r="IK66" s="188">
        <f t="shared" si="101"/>
        <v>0</v>
      </c>
      <c r="IL66" s="188">
        <f t="shared" si="101"/>
        <v>0</v>
      </c>
      <c r="IM66" s="188">
        <f t="shared" si="101"/>
        <v>0</v>
      </c>
      <c r="IN66" s="188">
        <f t="shared" si="101"/>
        <v>0</v>
      </c>
      <c r="IO66" s="188">
        <f t="shared" si="101"/>
        <v>0</v>
      </c>
      <c r="IP66" s="188">
        <f t="shared" si="101"/>
        <v>0</v>
      </c>
      <c r="IQ66" s="188">
        <f t="shared" si="101"/>
        <v>0</v>
      </c>
      <c r="IR66" s="188">
        <f t="shared" si="101"/>
        <v>0</v>
      </c>
      <c r="IS66" s="188">
        <f t="shared" si="101"/>
        <v>0</v>
      </c>
      <c r="IT66" s="188">
        <f t="shared" si="101"/>
        <v>0</v>
      </c>
      <c r="IU66" s="188">
        <f t="shared" si="101"/>
        <v>0</v>
      </c>
      <c r="IV66" s="188">
        <f t="shared" si="101"/>
        <v>0</v>
      </c>
      <c r="IW66" s="188">
        <f t="shared" si="101"/>
        <v>0</v>
      </c>
      <c r="IX66" s="188">
        <f t="shared" si="101"/>
        <v>0</v>
      </c>
      <c r="IY66" s="188">
        <f t="shared" si="101"/>
        <v>0</v>
      </c>
      <c r="IZ66" s="188">
        <f t="shared" si="101"/>
        <v>0</v>
      </c>
      <c r="JA66" s="188">
        <f t="shared" si="101"/>
        <v>0</v>
      </c>
      <c r="JB66" s="188">
        <f t="shared" si="101"/>
        <v>0</v>
      </c>
      <c r="JC66" s="188">
        <f t="shared" si="101"/>
        <v>0</v>
      </c>
      <c r="JD66" s="188">
        <f t="shared" si="101"/>
        <v>0</v>
      </c>
      <c r="JE66" s="188">
        <f t="shared" si="101"/>
        <v>0</v>
      </c>
      <c r="JF66" s="188">
        <f t="shared" si="101"/>
        <v>0</v>
      </c>
      <c r="JG66" s="188">
        <f t="shared" si="101"/>
        <v>0</v>
      </c>
      <c r="JH66" s="188">
        <f t="shared" si="101"/>
        <v>0</v>
      </c>
      <c r="JI66" s="188">
        <f t="shared" si="101"/>
        <v>0</v>
      </c>
      <c r="JJ66" s="188">
        <f t="shared" si="101"/>
        <v>0</v>
      </c>
      <c r="JK66" s="188">
        <f t="shared" si="101"/>
        <v>0</v>
      </c>
      <c r="JL66" s="188">
        <f>HS66</f>
        <v>739813727.73743057</v>
      </c>
      <c r="JM66" s="188"/>
      <c r="JN66" s="188"/>
      <c r="JO66" s="188"/>
      <c r="JP66" s="188"/>
      <c r="JQ66" s="188"/>
      <c r="JR66" s="188"/>
      <c r="JS66" s="188"/>
      <c r="JT66" s="188"/>
      <c r="JU66" s="188"/>
    </row>
    <row r="67" spans="1:281" ht="38.25" x14ac:dyDescent="0.25">
      <c r="A67" s="185"/>
      <c r="B67" s="185" t="str">
        <f>'[2]2024-2026 mjcc'!H80</f>
        <v xml:space="preserve"> 11001</v>
      </c>
      <c r="C67" s="185" t="str">
        <f>'[2]2024-2026 mjcc'!I80</f>
        <v xml:space="preserve"> Կենսաթոշակների և այլ դրամական վճարների տրամադրման տեղեկատվական միասնական համակարգերի սպասարկում և շահագործում</v>
      </c>
      <c r="D67" s="185">
        <f>'[2]2024-2026 mjcc'!D80</f>
        <v>10</v>
      </c>
      <c r="E67" s="185" t="str">
        <f>'[2]2024-2026 mjcc'!E80</f>
        <v>09</v>
      </c>
      <c r="F67" s="185" t="str">
        <f>'[2]2024-2026 mjcc'!F80</f>
        <v>02</v>
      </c>
      <c r="G67" s="179">
        <f>'[2]2024-2026 mjcc'!J80</f>
        <v>54140</v>
      </c>
      <c r="H67" s="186">
        <f t="shared" ref="H67:H74" si="102">SUM(I67:BI67)</f>
        <v>54140</v>
      </c>
      <c r="I67" s="187"/>
      <c r="J67" s="187"/>
      <c r="K67" s="187"/>
      <c r="L67" s="187"/>
      <c r="M67" s="187"/>
      <c r="N67" s="187"/>
      <c r="O67" s="187"/>
      <c r="P67" s="187"/>
      <c r="Q67" s="187"/>
      <c r="R67" s="187"/>
      <c r="S67" s="187"/>
      <c r="T67" s="187">
        <f>G67</f>
        <v>54140</v>
      </c>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7"/>
      <c r="AW67" s="187"/>
      <c r="AX67" s="187"/>
      <c r="AY67" s="187"/>
      <c r="AZ67" s="190"/>
      <c r="BA67" s="187"/>
      <c r="BB67" s="187"/>
      <c r="BC67" s="187"/>
      <c r="BD67" s="187"/>
      <c r="BE67" s="187"/>
      <c r="BF67" s="187"/>
      <c r="BG67" s="187"/>
      <c r="BH67" s="187"/>
      <c r="BI67" s="187"/>
      <c r="BJ67" s="184">
        <f>'[2]2024-2026 mjcc'!K80</f>
        <v>72400</v>
      </c>
      <c r="BK67" s="186">
        <f t="shared" si="7"/>
        <v>72400</v>
      </c>
      <c r="BL67" s="187"/>
      <c r="BM67" s="187"/>
      <c r="BN67" s="187"/>
      <c r="BO67" s="187"/>
      <c r="BP67" s="187"/>
      <c r="BQ67" s="187"/>
      <c r="BR67" s="187"/>
      <c r="BS67" s="187"/>
      <c r="BT67" s="187"/>
      <c r="BU67" s="187"/>
      <c r="BV67" s="187"/>
      <c r="BW67" s="187">
        <f>BJ67</f>
        <v>72400</v>
      </c>
      <c r="BX67" s="187"/>
      <c r="BY67" s="187"/>
      <c r="BZ67" s="187"/>
      <c r="CA67" s="187"/>
      <c r="CB67" s="187"/>
      <c r="CC67" s="187"/>
      <c r="CD67" s="187"/>
      <c r="CE67" s="187"/>
      <c r="CF67" s="187"/>
      <c r="CG67" s="187"/>
      <c r="CH67" s="187"/>
      <c r="CI67" s="187"/>
      <c r="CJ67" s="187"/>
      <c r="CK67" s="187"/>
      <c r="CL67" s="187"/>
      <c r="CM67" s="187"/>
      <c r="CN67" s="187"/>
      <c r="CO67" s="187"/>
      <c r="CP67" s="187"/>
      <c r="CQ67" s="187"/>
      <c r="CR67" s="187"/>
      <c r="CS67" s="187"/>
      <c r="CT67" s="187"/>
      <c r="CU67" s="187"/>
      <c r="CV67" s="187"/>
      <c r="CW67" s="187"/>
      <c r="CX67" s="187"/>
      <c r="CY67" s="187"/>
      <c r="CZ67" s="187"/>
      <c r="DA67" s="187"/>
      <c r="DB67" s="187"/>
      <c r="DC67" s="190"/>
      <c r="DD67" s="187"/>
      <c r="DE67" s="187"/>
      <c r="DF67" s="187"/>
      <c r="DG67" s="187"/>
      <c r="DH67" s="187"/>
      <c r="DI67" s="187"/>
      <c r="DJ67" s="187"/>
      <c r="DK67" s="187"/>
      <c r="DL67" s="187"/>
      <c r="DM67" s="181">
        <f>'[2]2024-2026 mjcc'!L80</f>
        <v>99770</v>
      </c>
      <c r="DN67" s="186">
        <f t="shared" ref="DN67:DN74" si="103">SUM(DO67:FO67)</f>
        <v>99770</v>
      </c>
      <c r="DO67" s="187"/>
      <c r="DP67" s="187"/>
      <c r="DQ67" s="187"/>
      <c r="DR67" s="187"/>
      <c r="DS67" s="187"/>
      <c r="DT67" s="187"/>
      <c r="DU67" s="187"/>
      <c r="DV67" s="187"/>
      <c r="DW67" s="187"/>
      <c r="DX67" s="187"/>
      <c r="DY67" s="187"/>
      <c r="DZ67" s="187">
        <f>DM67</f>
        <v>99770</v>
      </c>
      <c r="EA67" s="187"/>
      <c r="EB67" s="187"/>
      <c r="EC67" s="187"/>
      <c r="ED67" s="187"/>
      <c r="EE67" s="187"/>
      <c r="EF67" s="187"/>
      <c r="EG67" s="187"/>
      <c r="EH67" s="187"/>
      <c r="EI67" s="187"/>
      <c r="EJ67" s="187"/>
      <c r="EK67" s="187"/>
      <c r="EL67" s="187"/>
      <c r="EM67" s="187"/>
      <c r="EN67" s="187"/>
      <c r="EO67" s="187"/>
      <c r="EP67" s="187"/>
      <c r="EQ67" s="187"/>
      <c r="ER67" s="187"/>
      <c r="ES67" s="187"/>
      <c r="ET67" s="187"/>
      <c r="EU67" s="187"/>
      <c r="EV67" s="187"/>
      <c r="EW67" s="187"/>
      <c r="EX67" s="187"/>
      <c r="EY67" s="187"/>
      <c r="EZ67" s="187"/>
      <c r="FA67" s="187"/>
      <c r="FB67" s="187"/>
      <c r="FC67" s="187"/>
      <c r="FD67" s="187"/>
      <c r="FE67" s="187"/>
      <c r="FF67" s="190"/>
      <c r="FG67" s="187"/>
      <c r="FH67" s="187"/>
      <c r="FI67" s="187"/>
      <c r="FJ67" s="187"/>
      <c r="FK67" s="187"/>
      <c r="FL67" s="187"/>
      <c r="FM67" s="187"/>
      <c r="FN67" s="187"/>
      <c r="FO67" s="187"/>
      <c r="FP67" s="181">
        <f>'[2]2024-2026 mjcc'!M80</f>
        <v>99770</v>
      </c>
      <c r="FQ67" s="186">
        <f t="shared" ref="FQ67:FQ74" si="104">SUM(FR67:HR67)</f>
        <v>99770</v>
      </c>
      <c r="FR67" s="187"/>
      <c r="FS67" s="187"/>
      <c r="FT67" s="187"/>
      <c r="FU67" s="187"/>
      <c r="FV67" s="187"/>
      <c r="FW67" s="187"/>
      <c r="FX67" s="187"/>
      <c r="FY67" s="187"/>
      <c r="FZ67" s="187"/>
      <c r="GA67" s="187"/>
      <c r="GB67" s="187"/>
      <c r="GC67" s="187">
        <f>FP67</f>
        <v>99770</v>
      </c>
      <c r="GD67" s="187"/>
      <c r="GE67" s="187"/>
      <c r="GF67" s="187"/>
      <c r="GG67" s="187"/>
      <c r="GH67" s="187"/>
      <c r="GI67" s="187"/>
      <c r="GJ67" s="187"/>
      <c r="GK67" s="187"/>
      <c r="GL67" s="187"/>
      <c r="GM67" s="187"/>
      <c r="GN67" s="187"/>
      <c r="GO67" s="187"/>
      <c r="GP67" s="187"/>
      <c r="GQ67" s="187"/>
      <c r="GR67" s="187"/>
      <c r="GS67" s="187"/>
      <c r="GT67" s="187"/>
      <c r="GU67" s="187"/>
      <c r="GV67" s="187"/>
      <c r="GW67" s="187"/>
      <c r="GX67" s="187"/>
      <c r="GY67" s="187"/>
      <c r="GZ67" s="187"/>
      <c r="HA67" s="187"/>
      <c r="HB67" s="187"/>
      <c r="HC67" s="187"/>
      <c r="HD67" s="187"/>
      <c r="HE67" s="187"/>
      <c r="HF67" s="187"/>
      <c r="HG67" s="187"/>
      <c r="HH67" s="187"/>
      <c r="HI67" s="190"/>
      <c r="HJ67" s="187"/>
      <c r="HK67" s="187"/>
      <c r="HL67" s="187"/>
      <c r="HM67" s="187"/>
      <c r="HN67" s="187"/>
      <c r="HO67" s="187"/>
      <c r="HP67" s="187"/>
      <c r="HQ67" s="187"/>
      <c r="HR67" s="187"/>
      <c r="HS67" s="181">
        <f>'[2]2024-2026 mjcc'!N80</f>
        <v>99770</v>
      </c>
      <c r="HT67" s="186">
        <f t="shared" ref="HT67:HT74" si="105">SUM(HU67:JU67)</f>
        <v>99770</v>
      </c>
      <c r="HU67" s="187"/>
      <c r="HV67" s="187"/>
      <c r="HW67" s="187"/>
      <c r="HX67" s="187"/>
      <c r="HY67" s="187"/>
      <c r="HZ67" s="187"/>
      <c r="IA67" s="187"/>
      <c r="IB67" s="187"/>
      <c r="IC67" s="187"/>
      <c r="ID67" s="187"/>
      <c r="IE67" s="187"/>
      <c r="IF67" s="187">
        <f>HS67</f>
        <v>99770</v>
      </c>
      <c r="IG67" s="187"/>
      <c r="IH67" s="187"/>
      <c r="II67" s="187"/>
      <c r="IJ67" s="187"/>
      <c r="IK67" s="187"/>
      <c r="IL67" s="187"/>
      <c r="IM67" s="187"/>
      <c r="IN67" s="187"/>
      <c r="IO67" s="187"/>
      <c r="IP67" s="187"/>
      <c r="IQ67" s="187"/>
      <c r="IR67" s="187"/>
      <c r="IS67" s="187"/>
      <c r="IT67" s="187"/>
      <c r="IU67" s="187"/>
      <c r="IV67" s="187"/>
      <c r="IW67" s="187"/>
      <c r="IX67" s="187"/>
      <c r="IY67" s="187"/>
      <c r="IZ67" s="187"/>
      <c r="JA67" s="187"/>
      <c r="JB67" s="187"/>
      <c r="JC67" s="187"/>
      <c r="JD67" s="187"/>
      <c r="JE67" s="187"/>
      <c r="JF67" s="187"/>
      <c r="JG67" s="187"/>
      <c r="JH67" s="187"/>
      <c r="JI67" s="187"/>
      <c r="JJ67" s="187"/>
      <c r="JK67" s="187"/>
      <c r="JL67" s="190"/>
      <c r="JM67" s="187"/>
      <c r="JN67" s="187"/>
      <c r="JO67" s="187"/>
      <c r="JP67" s="187"/>
      <c r="JQ67" s="187"/>
      <c r="JR67" s="187"/>
      <c r="JS67" s="187"/>
      <c r="JT67" s="187"/>
      <c r="JU67" s="187"/>
    </row>
    <row r="68" spans="1:281" ht="25.5" x14ac:dyDescent="0.25">
      <c r="A68" s="185"/>
      <c r="B68" s="185" t="str">
        <f>'[2]2024-2026 mjcc'!H81</f>
        <v xml:space="preserve"> 11002</v>
      </c>
      <c r="C68" s="185" t="str">
        <f>'[2]2024-2026 mjcc'!I81</f>
        <v xml:space="preserve"> Կենսաթոշակների և այլ դրամական վճարների իրականացման ապահովում</v>
      </c>
      <c r="D68" s="185">
        <f>'[2]2024-2026 mjcc'!D81</f>
        <v>10</v>
      </c>
      <c r="E68" s="185" t="str">
        <f>'[2]2024-2026 mjcc'!E81</f>
        <v>09</v>
      </c>
      <c r="F68" s="185" t="str">
        <f>'[2]2024-2026 mjcc'!F81</f>
        <v>02</v>
      </c>
      <c r="G68" s="179">
        <f>'[2]2024-2026 mjcc'!J81</f>
        <v>1096860.8700000001</v>
      </c>
      <c r="H68" s="186">
        <f t="shared" si="102"/>
        <v>1096860.8700000001</v>
      </c>
      <c r="I68" s="186"/>
      <c r="J68" s="186"/>
      <c r="K68" s="186"/>
      <c r="L68" s="186"/>
      <c r="M68" s="186"/>
      <c r="N68" s="186"/>
      <c r="O68" s="186">
        <f>G68</f>
        <v>1096860.8700000001</v>
      </c>
      <c r="P68" s="186"/>
      <c r="Q68" s="186"/>
      <c r="R68" s="186"/>
      <c r="S68" s="186"/>
      <c r="T68" s="186"/>
      <c r="U68" s="186"/>
      <c r="V68" s="186"/>
      <c r="W68" s="186"/>
      <c r="X68" s="186"/>
      <c r="Y68" s="186"/>
      <c r="Z68" s="186"/>
      <c r="AA68" s="186"/>
      <c r="AB68" s="186"/>
      <c r="AC68" s="186"/>
      <c r="AD68" s="186"/>
      <c r="AE68" s="186"/>
      <c r="AF68" s="186"/>
      <c r="AG68" s="186"/>
      <c r="AH68" s="186"/>
      <c r="AI68" s="186"/>
      <c r="AJ68" s="186"/>
      <c r="AK68" s="186"/>
      <c r="AL68" s="186"/>
      <c r="AM68" s="186"/>
      <c r="AN68" s="186"/>
      <c r="AO68" s="186"/>
      <c r="AP68" s="186"/>
      <c r="AQ68" s="186"/>
      <c r="AR68" s="186"/>
      <c r="AS68" s="186"/>
      <c r="AT68" s="186"/>
      <c r="AU68" s="186"/>
      <c r="AV68" s="186"/>
      <c r="AW68" s="186"/>
      <c r="AX68" s="186"/>
      <c r="AY68" s="186"/>
      <c r="AZ68" s="190"/>
      <c r="BA68" s="187"/>
      <c r="BB68" s="187"/>
      <c r="BC68" s="187"/>
      <c r="BD68" s="187"/>
      <c r="BE68" s="187"/>
      <c r="BF68" s="187"/>
      <c r="BG68" s="187"/>
      <c r="BH68" s="187"/>
      <c r="BI68" s="187"/>
      <c r="BJ68" s="184">
        <f>'[2]2024-2026 mjcc'!K81</f>
        <v>827360</v>
      </c>
      <c r="BK68" s="186">
        <f t="shared" ref="BK68:BK122" si="106">SUM(BL68:DL68)</f>
        <v>827360</v>
      </c>
      <c r="BL68" s="186"/>
      <c r="BM68" s="186"/>
      <c r="BN68" s="186"/>
      <c r="BO68" s="186"/>
      <c r="BP68" s="186"/>
      <c r="BQ68" s="186"/>
      <c r="BR68" s="186">
        <f>BJ68</f>
        <v>827360</v>
      </c>
      <c r="BS68" s="186"/>
      <c r="BT68" s="186"/>
      <c r="BU68" s="186"/>
      <c r="BV68" s="186"/>
      <c r="BW68" s="186"/>
      <c r="BX68" s="186"/>
      <c r="BY68" s="186"/>
      <c r="BZ68" s="186"/>
      <c r="CA68" s="186"/>
      <c r="CB68" s="186"/>
      <c r="CC68" s="186"/>
      <c r="CD68" s="186"/>
      <c r="CE68" s="186"/>
      <c r="CF68" s="186"/>
      <c r="CG68" s="186"/>
      <c r="CH68" s="186"/>
      <c r="CI68" s="186"/>
      <c r="CJ68" s="186"/>
      <c r="CK68" s="186"/>
      <c r="CL68" s="186"/>
      <c r="CM68" s="186"/>
      <c r="CN68" s="186"/>
      <c r="CO68" s="186"/>
      <c r="CP68" s="186"/>
      <c r="CQ68" s="186"/>
      <c r="CR68" s="186"/>
      <c r="CS68" s="186"/>
      <c r="CT68" s="186"/>
      <c r="CU68" s="186"/>
      <c r="CV68" s="186"/>
      <c r="CW68" s="186"/>
      <c r="CX68" s="186"/>
      <c r="CY68" s="186"/>
      <c r="CZ68" s="186"/>
      <c r="DA68" s="186"/>
      <c r="DB68" s="186"/>
      <c r="DC68" s="190"/>
      <c r="DD68" s="187"/>
      <c r="DE68" s="187"/>
      <c r="DF68" s="187"/>
      <c r="DG68" s="187"/>
      <c r="DH68" s="187"/>
      <c r="DI68" s="187"/>
      <c r="DJ68" s="187"/>
      <c r="DK68" s="187"/>
      <c r="DL68" s="187"/>
      <c r="DM68" s="181">
        <f>'[2]2024-2026 mjcc'!L81</f>
        <v>730219.2503434089</v>
      </c>
      <c r="DN68" s="186">
        <f t="shared" si="103"/>
        <v>730219.2503434089</v>
      </c>
      <c r="DO68" s="186"/>
      <c r="DP68" s="186"/>
      <c r="DQ68" s="186"/>
      <c r="DR68" s="186"/>
      <c r="DS68" s="186"/>
      <c r="DT68" s="186"/>
      <c r="DU68" s="186">
        <f>DM68</f>
        <v>730219.2503434089</v>
      </c>
      <c r="DV68" s="186"/>
      <c r="DW68" s="186"/>
      <c r="DX68" s="186"/>
      <c r="DY68" s="186"/>
      <c r="DZ68" s="186"/>
      <c r="EA68" s="186"/>
      <c r="EB68" s="186"/>
      <c r="EC68" s="186"/>
      <c r="ED68" s="186"/>
      <c r="EE68" s="186"/>
      <c r="EF68" s="186"/>
      <c r="EG68" s="186"/>
      <c r="EH68" s="186"/>
      <c r="EI68" s="186"/>
      <c r="EJ68" s="186"/>
      <c r="EK68" s="186"/>
      <c r="EL68" s="186"/>
      <c r="EM68" s="186"/>
      <c r="EN68" s="186"/>
      <c r="EO68" s="186"/>
      <c r="EP68" s="186"/>
      <c r="EQ68" s="186"/>
      <c r="ER68" s="186"/>
      <c r="ES68" s="186"/>
      <c r="ET68" s="186"/>
      <c r="EU68" s="186"/>
      <c r="EV68" s="186"/>
      <c r="EW68" s="186"/>
      <c r="EX68" s="186"/>
      <c r="EY68" s="186"/>
      <c r="EZ68" s="186"/>
      <c r="FA68" s="186"/>
      <c r="FB68" s="186"/>
      <c r="FC68" s="186"/>
      <c r="FD68" s="186"/>
      <c r="FE68" s="186"/>
      <c r="FF68" s="190"/>
      <c r="FG68" s="187"/>
      <c r="FH68" s="187"/>
      <c r="FI68" s="187"/>
      <c r="FJ68" s="187"/>
      <c r="FK68" s="187"/>
      <c r="FL68" s="187"/>
      <c r="FM68" s="187"/>
      <c r="FN68" s="187"/>
      <c r="FO68" s="187"/>
      <c r="FP68" s="181">
        <f>'[2]2024-2026 mjcc'!M81</f>
        <v>822926.6848910182</v>
      </c>
      <c r="FQ68" s="186">
        <f t="shared" si="104"/>
        <v>822926.6848910182</v>
      </c>
      <c r="FR68" s="186"/>
      <c r="FS68" s="186"/>
      <c r="FT68" s="186"/>
      <c r="FU68" s="186"/>
      <c r="FV68" s="186"/>
      <c r="FW68" s="186"/>
      <c r="FX68" s="186">
        <f>FP68</f>
        <v>822926.6848910182</v>
      </c>
      <c r="FY68" s="186"/>
      <c r="FZ68" s="186"/>
      <c r="GA68" s="186"/>
      <c r="GB68" s="186"/>
      <c r="GC68" s="186"/>
      <c r="GD68" s="186"/>
      <c r="GE68" s="186"/>
      <c r="GF68" s="186"/>
      <c r="GG68" s="186"/>
      <c r="GH68" s="186"/>
      <c r="GI68" s="186"/>
      <c r="GJ68" s="186"/>
      <c r="GK68" s="186"/>
      <c r="GL68" s="186"/>
      <c r="GM68" s="186"/>
      <c r="GN68" s="186"/>
      <c r="GO68" s="186"/>
      <c r="GP68" s="186"/>
      <c r="GQ68" s="186"/>
      <c r="GR68" s="186"/>
      <c r="GS68" s="186"/>
      <c r="GT68" s="186"/>
      <c r="GU68" s="186"/>
      <c r="GV68" s="186"/>
      <c r="GW68" s="186"/>
      <c r="GX68" s="186"/>
      <c r="GY68" s="186"/>
      <c r="GZ68" s="186"/>
      <c r="HA68" s="186"/>
      <c r="HB68" s="186"/>
      <c r="HC68" s="186"/>
      <c r="HD68" s="186"/>
      <c r="HE68" s="186"/>
      <c r="HF68" s="186"/>
      <c r="HG68" s="186"/>
      <c r="HH68" s="186"/>
      <c r="HI68" s="190"/>
      <c r="HJ68" s="187"/>
      <c r="HK68" s="187"/>
      <c r="HL68" s="187"/>
      <c r="HM68" s="187"/>
      <c r="HN68" s="187"/>
      <c r="HO68" s="187"/>
      <c r="HP68" s="187"/>
      <c r="HQ68" s="187"/>
      <c r="HR68" s="187"/>
      <c r="HS68" s="181">
        <f>'[2]2024-2026 mjcc'!N81</f>
        <v>916714.58143056231</v>
      </c>
      <c r="HT68" s="186">
        <f t="shared" si="105"/>
        <v>916714.58143056231</v>
      </c>
      <c r="HU68" s="186"/>
      <c r="HV68" s="186"/>
      <c r="HW68" s="186"/>
      <c r="HX68" s="186"/>
      <c r="HY68" s="186"/>
      <c r="HZ68" s="186"/>
      <c r="IA68" s="186">
        <f>HS68</f>
        <v>916714.58143056231</v>
      </c>
      <c r="IB68" s="186"/>
      <c r="IC68" s="186"/>
      <c r="ID68" s="186"/>
      <c r="IE68" s="186"/>
      <c r="IF68" s="186"/>
      <c r="IG68" s="186"/>
      <c r="IH68" s="186"/>
      <c r="II68" s="186"/>
      <c r="IJ68" s="186"/>
      <c r="IK68" s="186"/>
      <c r="IL68" s="186"/>
      <c r="IM68" s="186"/>
      <c r="IN68" s="186"/>
      <c r="IO68" s="186"/>
      <c r="IP68" s="186"/>
      <c r="IQ68" s="186"/>
      <c r="IR68" s="186"/>
      <c r="IS68" s="186"/>
      <c r="IT68" s="186"/>
      <c r="IU68" s="186"/>
      <c r="IV68" s="186"/>
      <c r="IW68" s="186"/>
      <c r="IX68" s="186"/>
      <c r="IY68" s="186"/>
      <c r="IZ68" s="186"/>
      <c r="JA68" s="186"/>
      <c r="JB68" s="186"/>
      <c r="JC68" s="186"/>
      <c r="JD68" s="186"/>
      <c r="JE68" s="186"/>
      <c r="JF68" s="186"/>
      <c r="JG68" s="186"/>
      <c r="JH68" s="186"/>
      <c r="JI68" s="186"/>
      <c r="JJ68" s="186"/>
      <c r="JK68" s="186"/>
      <c r="JL68" s="190"/>
      <c r="JM68" s="187"/>
      <c r="JN68" s="187"/>
      <c r="JO68" s="187"/>
      <c r="JP68" s="187"/>
      <c r="JQ68" s="187"/>
      <c r="JR68" s="187"/>
      <c r="JS68" s="187"/>
      <c r="JT68" s="187"/>
      <c r="JU68" s="187"/>
    </row>
    <row r="69" spans="1:281" x14ac:dyDescent="0.25">
      <c r="A69" s="185"/>
      <c r="B69" s="185" t="str">
        <f>'[2]2024-2026 mjcc'!H82</f>
        <v xml:space="preserve"> 11003</v>
      </c>
      <c r="C69" s="185" t="str">
        <f>'[2]2024-2026 mjcc'!I82</f>
        <v xml:space="preserve"> Կենսաթոշակների ձևաթղթերի տպագրություն</v>
      </c>
      <c r="D69" s="185">
        <f>'[2]2024-2026 mjcc'!D82</f>
        <v>10</v>
      </c>
      <c r="E69" s="185" t="str">
        <f>'[2]2024-2026 mjcc'!E82</f>
        <v>09</v>
      </c>
      <c r="F69" s="185" t="str">
        <f>'[2]2024-2026 mjcc'!F82</f>
        <v>02</v>
      </c>
      <c r="G69" s="179">
        <f>'[2]2024-2026 mjcc'!J82</f>
        <v>0</v>
      </c>
      <c r="H69" s="186">
        <f t="shared" si="102"/>
        <v>0</v>
      </c>
      <c r="I69" s="187"/>
      <c r="J69" s="187"/>
      <c r="K69" s="187"/>
      <c r="L69" s="187"/>
      <c r="M69" s="187"/>
      <c r="N69" s="187"/>
      <c r="O69" s="187"/>
      <c r="P69" s="187"/>
      <c r="Q69" s="187"/>
      <c r="R69" s="187"/>
      <c r="S69" s="187"/>
      <c r="T69" s="187"/>
      <c r="U69" s="187"/>
      <c r="V69" s="187">
        <f>G69</f>
        <v>0</v>
      </c>
      <c r="W69" s="187"/>
      <c r="X69" s="187"/>
      <c r="Y69" s="187"/>
      <c r="Z69" s="187"/>
      <c r="AA69" s="187"/>
      <c r="AB69" s="187"/>
      <c r="AC69" s="187"/>
      <c r="AD69" s="187"/>
      <c r="AE69" s="187"/>
      <c r="AF69" s="187"/>
      <c r="AG69" s="187"/>
      <c r="AH69" s="187"/>
      <c r="AI69" s="187"/>
      <c r="AJ69" s="187"/>
      <c r="AK69" s="187"/>
      <c r="AL69" s="187"/>
      <c r="AM69" s="187"/>
      <c r="AN69" s="187"/>
      <c r="AO69" s="187"/>
      <c r="AP69" s="187"/>
      <c r="AQ69" s="187"/>
      <c r="AR69" s="187"/>
      <c r="AS69" s="187"/>
      <c r="AT69" s="187"/>
      <c r="AU69" s="187"/>
      <c r="AV69" s="187"/>
      <c r="AW69" s="187"/>
      <c r="AX69" s="187"/>
      <c r="AY69" s="187"/>
      <c r="AZ69" s="187"/>
      <c r="BA69" s="187"/>
      <c r="BB69" s="187"/>
      <c r="BC69" s="187"/>
      <c r="BD69" s="187"/>
      <c r="BE69" s="187"/>
      <c r="BF69" s="187"/>
      <c r="BG69" s="187"/>
      <c r="BH69" s="187"/>
      <c r="BI69" s="187"/>
      <c r="BJ69" s="184">
        <f>'[2]2024-2026 mjcc'!K82</f>
        <v>750</v>
      </c>
      <c r="BK69" s="186">
        <f t="shared" si="106"/>
        <v>750</v>
      </c>
      <c r="BL69" s="187"/>
      <c r="BM69" s="187"/>
      <c r="BN69" s="187"/>
      <c r="BO69" s="187"/>
      <c r="BP69" s="187"/>
      <c r="BQ69" s="187"/>
      <c r="BR69" s="187"/>
      <c r="BS69" s="187"/>
      <c r="BT69" s="187"/>
      <c r="BU69" s="187"/>
      <c r="BV69" s="187"/>
      <c r="BW69" s="187"/>
      <c r="BX69" s="187"/>
      <c r="BY69" s="187">
        <f>BJ69</f>
        <v>750</v>
      </c>
      <c r="BZ69" s="187"/>
      <c r="CA69" s="187"/>
      <c r="CB69" s="187"/>
      <c r="CC69" s="187"/>
      <c r="CD69" s="187"/>
      <c r="CE69" s="187"/>
      <c r="CF69" s="187"/>
      <c r="CG69" s="187"/>
      <c r="CH69" s="187"/>
      <c r="CI69" s="187"/>
      <c r="CJ69" s="187"/>
      <c r="CK69" s="187"/>
      <c r="CL69" s="187"/>
      <c r="CM69" s="187"/>
      <c r="CN69" s="187"/>
      <c r="CO69" s="187"/>
      <c r="CP69" s="187"/>
      <c r="CQ69" s="187"/>
      <c r="CR69" s="187"/>
      <c r="CS69" s="187"/>
      <c r="CT69" s="187"/>
      <c r="CU69" s="187"/>
      <c r="CV69" s="187"/>
      <c r="CW69" s="187"/>
      <c r="CX69" s="187"/>
      <c r="CY69" s="187"/>
      <c r="CZ69" s="187"/>
      <c r="DA69" s="187"/>
      <c r="DB69" s="187"/>
      <c r="DC69" s="187"/>
      <c r="DD69" s="187"/>
      <c r="DE69" s="187"/>
      <c r="DF69" s="187"/>
      <c r="DG69" s="187"/>
      <c r="DH69" s="187"/>
      <c r="DI69" s="187"/>
      <c r="DJ69" s="187"/>
      <c r="DK69" s="187"/>
      <c r="DL69" s="187"/>
      <c r="DM69" s="181">
        <f>'[2]2024-2026 mjcc'!L82</f>
        <v>0</v>
      </c>
      <c r="DN69" s="186">
        <f t="shared" si="103"/>
        <v>0</v>
      </c>
      <c r="DO69" s="187"/>
      <c r="DP69" s="187"/>
      <c r="DQ69" s="187"/>
      <c r="DR69" s="187"/>
      <c r="DS69" s="187"/>
      <c r="DT69" s="187"/>
      <c r="DU69" s="187"/>
      <c r="DV69" s="187"/>
      <c r="DW69" s="187"/>
      <c r="DX69" s="187"/>
      <c r="DY69" s="187"/>
      <c r="DZ69" s="187"/>
      <c r="EA69" s="187"/>
      <c r="EB69" s="187">
        <f>DM69</f>
        <v>0</v>
      </c>
      <c r="EC69" s="187"/>
      <c r="ED69" s="187"/>
      <c r="EE69" s="187"/>
      <c r="EF69" s="187"/>
      <c r="EG69" s="187"/>
      <c r="EH69" s="187"/>
      <c r="EI69" s="187"/>
      <c r="EJ69" s="187"/>
      <c r="EK69" s="187"/>
      <c r="EL69" s="187"/>
      <c r="EM69" s="187"/>
      <c r="EN69" s="187"/>
      <c r="EO69" s="187"/>
      <c r="EP69" s="187"/>
      <c r="EQ69" s="187"/>
      <c r="ER69" s="187"/>
      <c r="ES69" s="187"/>
      <c r="ET69" s="187"/>
      <c r="EU69" s="187"/>
      <c r="EV69" s="187"/>
      <c r="EW69" s="187"/>
      <c r="EX69" s="187"/>
      <c r="EY69" s="187"/>
      <c r="EZ69" s="187"/>
      <c r="FA69" s="187"/>
      <c r="FB69" s="187"/>
      <c r="FC69" s="187"/>
      <c r="FD69" s="187"/>
      <c r="FE69" s="187"/>
      <c r="FF69" s="187"/>
      <c r="FG69" s="187"/>
      <c r="FH69" s="187"/>
      <c r="FI69" s="187"/>
      <c r="FJ69" s="187"/>
      <c r="FK69" s="187"/>
      <c r="FL69" s="187"/>
      <c r="FM69" s="187"/>
      <c r="FN69" s="187"/>
      <c r="FO69" s="187"/>
      <c r="FP69" s="181">
        <f>'[2]2024-2026 mjcc'!M82</f>
        <v>0</v>
      </c>
      <c r="FQ69" s="186">
        <f t="shared" si="104"/>
        <v>0</v>
      </c>
      <c r="FR69" s="187"/>
      <c r="FS69" s="187"/>
      <c r="FT69" s="187"/>
      <c r="FU69" s="187"/>
      <c r="FV69" s="187"/>
      <c r="FW69" s="187"/>
      <c r="FX69" s="187"/>
      <c r="FY69" s="187"/>
      <c r="FZ69" s="187"/>
      <c r="GA69" s="187"/>
      <c r="GB69" s="187"/>
      <c r="GC69" s="187"/>
      <c r="GD69" s="187"/>
      <c r="GE69" s="187">
        <f>FP69</f>
        <v>0</v>
      </c>
      <c r="GF69" s="187"/>
      <c r="GG69" s="187"/>
      <c r="GH69" s="187"/>
      <c r="GI69" s="187"/>
      <c r="GJ69" s="187"/>
      <c r="GK69" s="187"/>
      <c r="GL69" s="187"/>
      <c r="GM69" s="187"/>
      <c r="GN69" s="187"/>
      <c r="GO69" s="187"/>
      <c r="GP69" s="187"/>
      <c r="GQ69" s="187"/>
      <c r="GR69" s="187"/>
      <c r="GS69" s="187"/>
      <c r="GT69" s="187"/>
      <c r="GU69" s="187"/>
      <c r="GV69" s="187"/>
      <c r="GW69" s="187"/>
      <c r="GX69" s="187"/>
      <c r="GY69" s="187"/>
      <c r="GZ69" s="187"/>
      <c r="HA69" s="187"/>
      <c r="HB69" s="187"/>
      <c r="HC69" s="187"/>
      <c r="HD69" s="187"/>
      <c r="HE69" s="187"/>
      <c r="HF69" s="187"/>
      <c r="HG69" s="187"/>
      <c r="HH69" s="187"/>
      <c r="HI69" s="187"/>
      <c r="HJ69" s="187"/>
      <c r="HK69" s="187"/>
      <c r="HL69" s="187"/>
      <c r="HM69" s="187"/>
      <c r="HN69" s="187"/>
      <c r="HO69" s="187"/>
      <c r="HP69" s="187"/>
      <c r="HQ69" s="187"/>
      <c r="HR69" s="187"/>
      <c r="HS69" s="181">
        <f>'[2]2024-2026 mjcc'!N82</f>
        <v>0</v>
      </c>
      <c r="HT69" s="186">
        <f t="shared" si="105"/>
        <v>0</v>
      </c>
      <c r="HU69" s="187"/>
      <c r="HV69" s="187"/>
      <c r="HW69" s="187"/>
      <c r="HX69" s="187"/>
      <c r="HY69" s="187"/>
      <c r="HZ69" s="187"/>
      <c r="IA69" s="187"/>
      <c r="IB69" s="187"/>
      <c r="IC69" s="187"/>
      <c r="ID69" s="187"/>
      <c r="IE69" s="187"/>
      <c r="IF69" s="187"/>
      <c r="IG69" s="187"/>
      <c r="IH69" s="187">
        <f>HS69</f>
        <v>0</v>
      </c>
      <c r="II69" s="187"/>
      <c r="IJ69" s="187"/>
      <c r="IK69" s="187"/>
      <c r="IL69" s="187"/>
      <c r="IM69" s="187"/>
      <c r="IN69" s="187"/>
      <c r="IO69" s="187"/>
      <c r="IP69" s="187"/>
      <c r="IQ69" s="187"/>
      <c r="IR69" s="187"/>
      <c r="IS69" s="187"/>
      <c r="IT69" s="187"/>
      <c r="IU69" s="187"/>
      <c r="IV69" s="187"/>
      <c r="IW69" s="187"/>
      <c r="IX69" s="187"/>
      <c r="IY69" s="187"/>
      <c r="IZ69" s="187"/>
      <c r="JA69" s="187"/>
      <c r="JB69" s="187"/>
      <c r="JC69" s="187"/>
      <c r="JD69" s="187"/>
      <c r="JE69" s="187"/>
      <c r="JF69" s="187"/>
      <c r="JG69" s="187"/>
      <c r="JH69" s="187"/>
      <c r="JI69" s="187"/>
      <c r="JJ69" s="187"/>
      <c r="JK69" s="187"/>
      <c r="JL69" s="187"/>
      <c r="JM69" s="187"/>
      <c r="JN69" s="187"/>
      <c r="JO69" s="187"/>
      <c r="JP69" s="187"/>
      <c r="JQ69" s="187"/>
      <c r="JR69" s="187"/>
      <c r="JS69" s="187"/>
      <c r="JT69" s="187"/>
      <c r="JU69" s="187"/>
    </row>
    <row r="70" spans="1:281" ht="25.5" x14ac:dyDescent="0.25">
      <c r="A70" s="185"/>
      <c r="B70" s="185" t="str">
        <f>'[2]2024-2026 mjcc'!H83</f>
        <v xml:space="preserve"> 12001</v>
      </c>
      <c r="C70" s="185" t="str">
        <f>'[2]2024-2026 mjcc'!I83</f>
        <v xml:space="preserve"> Սպայական անձնակազմի և նրանց ընտանիքների անդամների կենսաթոշակներ</v>
      </c>
      <c r="D70" s="185">
        <f>'[2]2024-2026 mjcc'!D83</f>
        <v>10</v>
      </c>
      <c r="E70" s="185" t="str">
        <f>'[2]2024-2026 mjcc'!E83</f>
        <v>02</v>
      </c>
      <c r="F70" s="185" t="str">
        <f>'[2]2024-2026 mjcc'!F83</f>
        <v>01</v>
      </c>
      <c r="G70" s="179">
        <f>'[2]2024-2026 mjcc'!J83</f>
        <v>34889394.799999997</v>
      </c>
      <c r="H70" s="186">
        <f t="shared" si="102"/>
        <v>34889394.799999997</v>
      </c>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7"/>
      <c r="AK70" s="187"/>
      <c r="AL70" s="187"/>
      <c r="AM70" s="187"/>
      <c r="AN70" s="187"/>
      <c r="AO70" s="187"/>
      <c r="AP70" s="187"/>
      <c r="AQ70" s="187"/>
      <c r="AR70" s="187"/>
      <c r="AS70" s="187"/>
      <c r="AT70" s="187"/>
      <c r="AU70" s="187"/>
      <c r="AV70" s="187"/>
      <c r="AW70" s="187"/>
      <c r="AX70" s="187"/>
      <c r="AY70" s="187"/>
      <c r="AZ70" s="187">
        <f>G70</f>
        <v>34889394.799999997</v>
      </c>
      <c r="BA70" s="187"/>
      <c r="BB70" s="187"/>
      <c r="BC70" s="187"/>
      <c r="BD70" s="187"/>
      <c r="BE70" s="187"/>
      <c r="BF70" s="187"/>
      <c r="BG70" s="187"/>
      <c r="BH70" s="187"/>
      <c r="BI70" s="187"/>
      <c r="BJ70" s="184">
        <f>'[2]2024-2026 mjcc'!K83</f>
        <v>36272000</v>
      </c>
      <c r="BK70" s="186">
        <f t="shared" si="106"/>
        <v>36272000</v>
      </c>
      <c r="BL70" s="187"/>
      <c r="BM70" s="187"/>
      <c r="BN70" s="187"/>
      <c r="BO70" s="187"/>
      <c r="BP70" s="187"/>
      <c r="BQ70" s="187"/>
      <c r="BR70" s="187"/>
      <c r="BS70" s="187"/>
      <c r="BT70" s="187"/>
      <c r="BU70" s="187"/>
      <c r="BV70" s="187"/>
      <c r="BW70" s="187"/>
      <c r="BX70" s="187"/>
      <c r="BY70" s="187"/>
      <c r="BZ70" s="187"/>
      <c r="CA70" s="187"/>
      <c r="CB70" s="187"/>
      <c r="CC70" s="187"/>
      <c r="CD70" s="187"/>
      <c r="CE70" s="187"/>
      <c r="CF70" s="187"/>
      <c r="CG70" s="187"/>
      <c r="CH70" s="187"/>
      <c r="CI70" s="187"/>
      <c r="CJ70" s="187"/>
      <c r="CK70" s="187"/>
      <c r="CL70" s="187"/>
      <c r="CM70" s="187"/>
      <c r="CN70" s="187"/>
      <c r="CO70" s="187"/>
      <c r="CP70" s="187"/>
      <c r="CQ70" s="187"/>
      <c r="CR70" s="187"/>
      <c r="CS70" s="187"/>
      <c r="CT70" s="187"/>
      <c r="CU70" s="187"/>
      <c r="CV70" s="187"/>
      <c r="CW70" s="187"/>
      <c r="CX70" s="187"/>
      <c r="CY70" s="187"/>
      <c r="CZ70" s="187"/>
      <c r="DA70" s="187"/>
      <c r="DB70" s="187"/>
      <c r="DC70" s="187">
        <f>BJ70</f>
        <v>36272000</v>
      </c>
      <c r="DD70" s="187"/>
      <c r="DE70" s="187"/>
      <c r="DF70" s="187"/>
      <c r="DG70" s="187"/>
      <c r="DH70" s="187"/>
      <c r="DI70" s="187"/>
      <c r="DJ70" s="187"/>
      <c r="DK70" s="187"/>
      <c r="DL70" s="187"/>
      <c r="DM70" s="181">
        <f>'[2]2024-2026 mjcc'!L83</f>
        <v>40453307.483213991</v>
      </c>
      <c r="DN70" s="186">
        <f t="shared" si="103"/>
        <v>40453307.483213991</v>
      </c>
      <c r="DO70" s="187"/>
      <c r="DP70" s="187"/>
      <c r="DQ70" s="187"/>
      <c r="DR70" s="187"/>
      <c r="DS70" s="187"/>
      <c r="DT70" s="187"/>
      <c r="DU70" s="187"/>
      <c r="DV70" s="187"/>
      <c r="DW70" s="187"/>
      <c r="DX70" s="187"/>
      <c r="DY70" s="187"/>
      <c r="DZ70" s="187"/>
      <c r="EA70" s="187"/>
      <c r="EB70" s="187"/>
      <c r="EC70" s="187"/>
      <c r="ED70" s="187"/>
      <c r="EE70" s="187"/>
      <c r="EF70" s="187"/>
      <c r="EG70" s="187"/>
      <c r="EH70" s="187"/>
      <c r="EI70" s="187"/>
      <c r="EJ70" s="187"/>
      <c r="EK70" s="187"/>
      <c r="EL70" s="187"/>
      <c r="EM70" s="187"/>
      <c r="EN70" s="187"/>
      <c r="EO70" s="187"/>
      <c r="EP70" s="187"/>
      <c r="EQ70" s="187"/>
      <c r="ER70" s="187"/>
      <c r="ES70" s="187"/>
      <c r="ET70" s="187"/>
      <c r="EU70" s="187"/>
      <c r="EV70" s="187"/>
      <c r="EW70" s="187"/>
      <c r="EX70" s="187"/>
      <c r="EY70" s="187"/>
      <c r="EZ70" s="187"/>
      <c r="FA70" s="187"/>
      <c r="FB70" s="187"/>
      <c r="FC70" s="187"/>
      <c r="FD70" s="187"/>
      <c r="FE70" s="187"/>
      <c r="FF70" s="187">
        <f>DM70</f>
        <v>40453307.483213991</v>
      </c>
      <c r="FG70" s="187"/>
      <c r="FH70" s="187"/>
      <c r="FI70" s="187"/>
      <c r="FJ70" s="187"/>
      <c r="FK70" s="187"/>
      <c r="FL70" s="187"/>
      <c r="FM70" s="187"/>
      <c r="FN70" s="187"/>
      <c r="FO70" s="187"/>
      <c r="FP70" s="181">
        <f>'[2]2024-2026 mjcc'!M83</f>
        <v>44529546.089999996</v>
      </c>
      <c r="FQ70" s="186">
        <f t="shared" si="104"/>
        <v>44529546.089999996</v>
      </c>
      <c r="FR70" s="187"/>
      <c r="FS70" s="187"/>
      <c r="FT70" s="187"/>
      <c r="FU70" s="187"/>
      <c r="FV70" s="187"/>
      <c r="FW70" s="187"/>
      <c r="FX70" s="187"/>
      <c r="FY70" s="187"/>
      <c r="FZ70" s="187"/>
      <c r="GA70" s="187"/>
      <c r="GB70" s="187"/>
      <c r="GC70" s="187"/>
      <c r="GD70" s="187"/>
      <c r="GE70" s="187"/>
      <c r="GF70" s="187"/>
      <c r="GG70" s="187"/>
      <c r="GH70" s="187"/>
      <c r="GI70" s="187"/>
      <c r="GJ70" s="187"/>
      <c r="GK70" s="187"/>
      <c r="GL70" s="187"/>
      <c r="GM70" s="187"/>
      <c r="GN70" s="187"/>
      <c r="GO70" s="187"/>
      <c r="GP70" s="187"/>
      <c r="GQ70" s="187"/>
      <c r="GR70" s="187"/>
      <c r="GS70" s="187"/>
      <c r="GT70" s="187"/>
      <c r="GU70" s="187"/>
      <c r="GV70" s="187"/>
      <c r="GW70" s="187"/>
      <c r="GX70" s="187"/>
      <c r="GY70" s="187"/>
      <c r="GZ70" s="187"/>
      <c r="HA70" s="187"/>
      <c r="HB70" s="187"/>
      <c r="HC70" s="187"/>
      <c r="HD70" s="187"/>
      <c r="HE70" s="187"/>
      <c r="HF70" s="187"/>
      <c r="HG70" s="187"/>
      <c r="HH70" s="187"/>
      <c r="HI70" s="187">
        <f>FP70</f>
        <v>44529546.089999996</v>
      </c>
      <c r="HJ70" s="187"/>
      <c r="HK70" s="187"/>
      <c r="HL70" s="187"/>
      <c r="HM70" s="187"/>
      <c r="HN70" s="187"/>
      <c r="HO70" s="187"/>
      <c r="HP70" s="187"/>
      <c r="HQ70" s="187"/>
      <c r="HR70" s="187"/>
      <c r="HS70" s="181">
        <f>'[2]2024-2026 mjcc'!N83</f>
        <v>54494261.484000005</v>
      </c>
      <c r="HT70" s="186">
        <f t="shared" si="105"/>
        <v>54494261.484000005</v>
      </c>
      <c r="HU70" s="187"/>
      <c r="HV70" s="187"/>
      <c r="HW70" s="187"/>
      <c r="HX70" s="187"/>
      <c r="HY70" s="187"/>
      <c r="HZ70" s="187"/>
      <c r="IA70" s="187"/>
      <c r="IB70" s="187"/>
      <c r="IC70" s="187"/>
      <c r="ID70" s="187"/>
      <c r="IE70" s="187"/>
      <c r="IF70" s="187"/>
      <c r="IG70" s="187"/>
      <c r="IH70" s="187"/>
      <c r="II70" s="187"/>
      <c r="IJ70" s="187"/>
      <c r="IK70" s="187"/>
      <c r="IL70" s="187"/>
      <c r="IM70" s="187"/>
      <c r="IN70" s="187"/>
      <c r="IO70" s="187"/>
      <c r="IP70" s="187"/>
      <c r="IQ70" s="187"/>
      <c r="IR70" s="187"/>
      <c r="IS70" s="187"/>
      <c r="IT70" s="187"/>
      <c r="IU70" s="187"/>
      <c r="IV70" s="187"/>
      <c r="IW70" s="187"/>
      <c r="IX70" s="187"/>
      <c r="IY70" s="187"/>
      <c r="IZ70" s="187"/>
      <c r="JA70" s="187"/>
      <c r="JB70" s="187"/>
      <c r="JC70" s="187"/>
      <c r="JD70" s="187"/>
      <c r="JE70" s="187"/>
      <c r="JF70" s="187"/>
      <c r="JG70" s="187"/>
      <c r="JH70" s="187"/>
      <c r="JI70" s="187"/>
      <c r="JJ70" s="187"/>
      <c r="JK70" s="187"/>
      <c r="JL70" s="187">
        <f>HS70</f>
        <v>54494261.484000005</v>
      </c>
      <c r="JM70" s="187"/>
      <c r="JN70" s="187"/>
      <c r="JO70" s="187"/>
      <c r="JP70" s="187"/>
      <c r="JQ70" s="187"/>
      <c r="JR70" s="187"/>
      <c r="JS70" s="187"/>
      <c r="JT70" s="187"/>
      <c r="JU70" s="187"/>
    </row>
    <row r="71" spans="1:281" ht="25.5" x14ac:dyDescent="0.25">
      <c r="A71" s="185"/>
      <c r="B71" s="185" t="str">
        <f>'[2]2024-2026 mjcc'!H84</f>
        <v xml:space="preserve"> 12002</v>
      </c>
      <c r="C71" s="185" t="str">
        <f>'[2]2024-2026 mjcc'!I84</f>
        <v xml:space="preserve"> Շարքային զինծառայողների և նրանց ընտանիքների անդամների զինվորական կենսաթոշակներ</v>
      </c>
      <c r="D71" s="185">
        <f>'[2]2024-2026 mjcc'!D84</f>
        <v>10</v>
      </c>
      <c r="E71" s="185" t="str">
        <f>'[2]2024-2026 mjcc'!E84</f>
        <v>02</v>
      </c>
      <c r="F71" s="185" t="str">
        <f>'[2]2024-2026 mjcc'!F84</f>
        <v>01</v>
      </c>
      <c r="G71" s="179">
        <f>'[2]2024-2026 mjcc'!J84</f>
        <v>611228.27</v>
      </c>
      <c r="H71" s="186">
        <f t="shared" si="102"/>
        <v>611228.27</v>
      </c>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f>G71</f>
        <v>611228.27</v>
      </c>
      <c r="BA71" s="189"/>
      <c r="BB71" s="189"/>
      <c r="BC71" s="189"/>
      <c r="BD71" s="189"/>
      <c r="BE71" s="189"/>
      <c r="BF71" s="189"/>
      <c r="BH71" s="189"/>
      <c r="BI71" s="189"/>
      <c r="BJ71" s="184">
        <f>'[2]2024-2026 mjcc'!K84</f>
        <v>622860</v>
      </c>
      <c r="BK71" s="186">
        <f t="shared" si="106"/>
        <v>622860</v>
      </c>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f>BJ71</f>
        <v>622860</v>
      </c>
      <c r="DD71" s="189"/>
      <c r="DE71" s="189"/>
      <c r="DF71" s="189"/>
      <c r="DG71" s="189"/>
      <c r="DH71" s="189"/>
      <c r="DI71" s="189"/>
      <c r="DK71" s="189"/>
      <c r="DL71" s="189"/>
      <c r="DM71" s="181">
        <f>'[2]2024-2026 mjcc'!L84</f>
        <v>666660</v>
      </c>
      <c r="DN71" s="186">
        <f t="shared" si="103"/>
        <v>666660</v>
      </c>
      <c r="DO71" s="189"/>
      <c r="DP71" s="189"/>
      <c r="DQ71" s="189"/>
      <c r="DR71" s="189"/>
      <c r="DS71" s="189"/>
      <c r="DT71" s="189"/>
      <c r="DU71" s="189"/>
      <c r="DV71" s="189"/>
      <c r="DW71" s="189"/>
      <c r="DX71" s="189"/>
      <c r="DY71" s="189"/>
      <c r="DZ71" s="189"/>
      <c r="EA71" s="189"/>
      <c r="EB71" s="189"/>
      <c r="EC71" s="189"/>
      <c r="ED71" s="189"/>
      <c r="EE71" s="189"/>
      <c r="EF71" s="189"/>
      <c r="EG71" s="189"/>
      <c r="EH71" s="189"/>
      <c r="EI71" s="189"/>
      <c r="EJ71" s="189"/>
      <c r="EK71" s="189"/>
      <c r="EL71" s="189"/>
      <c r="EM71" s="189"/>
      <c r="EN71" s="189"/>
      <c r="EO71" s="189"/>
      <c r="EP71" s="189"/>
      <c r="EQ71" s="189"/>
      <c r="ER71" s="189"/>
      <c r="ES71" s="189"/>
      <c r="ET71" s="189"/>
      <c r="EU71" s="189"/>
      <c r="EV71" s="189"/>
      <c r="EW71" s="189"/>
      <c r="EX71" s="189"/>
      <c r="EY71" s="189"/>
      <c r="EZ71" s="189"/>
      <c r="FA71" s="189"/>
      <c r="FB71" s="189"/>
      <c r="FC71" s="189"/>
      <c r="FD71" s="189"/>
      <c r="FE71" s="189"/>
      <c r="FF71" s="189">
        <f>DM71</f>
        <v>666660</v>
      </c>
      <c r="FG71" s="189"/>
      <c r="FH71" s="189"/>
      <c r="FI71" s="189"/>
      <c r="FJ71" s="189"/>
      <c r="FK71" s="189"/>
      <c r="FL71" s="189"/>
      <c r="FN71" s="189"/>
      <c r="FO71" s="189"/>
      <c r="FP71" s="181">
        <f>'[2]2024-2026 mjcc'!M84</f>
        <v>703170</v>
      </c>
      <c r="FQ71" s="186">
        <f t="shared" si="104"/>
        <v>703170</v>
      </c>
      <c r="FR71" s="189"/>
      <c r="FS71" s="189"/>
      <c r="FT71" s="189"/>
      <c r="FU71" s="189"/>
      <c r="FV71" s="189"/>
      <c r="FW71" s="189"/>
      <c r="FX71" s="189"/>
      <c r="FY71" s="189"/>
      <c r="FZ71" s="189"/>
      <c r="GA71" s="189"/>
      <c r="GB71" s="189"/>
      <c r="GC71" s="189"/>
      <c r="GD71" s="189"/>
      <c r="GE71" s="189"/>
      <c r="GF71" s="189"/>
      <c r="GG71" s="189"/>
      <c r="GH71" s="189"/>
      <c r="GI71" s="189"/>
      <c r="GJ71" s="189"/>
      <c r="GK71" s="189"/>
      <c r="GL71" s="189"/>
      <c r="GM71" s="189"/>
      <c r="GN71" s="189"/>
      <c r="GO71" s="189"/>
      <c r="GP71" s="189"/>
      <c r="GQ71" s="189"/>
      <c r="GR71" s="189"/>
      <c r="GS71" s="189"/>
      <c r="GT71" s="189"/>
      <c r="GU71" s="189"/>
      <c r="GV71" s="189"/>
      <c r="GW71" s="189"/>
      <c r="GX71" s="189"/>
      <c r="GY71" s="189"/>
      <c r="GZ71" s="189"/>
      <c r="HA71" s="189"/>
      <c r="HB71" s="189"/>
      <c r="HC71" s="189"/>
      <c r="HD71" s="189"/>
      <c r="HE71" s="189"/>
      <c r="HF71" s="189"/>
      <c r="HG71" s="189"/>
      <c r="HH71" s="189"/>
      <c r="HI71" s="189">
        <f>FP71</f>
        <v>703170</v>
      </c>
      <c r="HJ71" s="189"/>
      <c r="HK71" s="189"/>
      <c r="HL71" s="189"/>
      <c r="HM71" s="189"/>
      <c r="HN71" s="189"/>
      <c r="HO71" s="189"/>
      <c r="HQ71" s="189"/>
      <c r="HR71" s="189"/>
      <c r="HS71" s="181">
        <f>'[2]2024-2026 mjcc'!N84</f>
        <v>723726</v>
      </c>
      <c r="HT71" s="186">
        <f t="shared" si="105"/>
        <v>723726</v>
      </c>
      <c r="HU71" s="189"/>
      <c r="HV71" s="189"/>
      <c r="HW71" s="189"/>
      <c r="HX71" s="189"/>
      <c r="HY71" s="189"/>
      <c r="HZ71" s="189"/>
      <c r="IA71" s="189"/>
      <c r="IB71" s="189"/>
      <c r="IC71" s="189"/>
      <c r="ID71" s="189"/>
      <c r="IE71" s="189"/>
      <c r="IF71" s="189"/>
      <c r="IG71" s="189"/>
      <c r="IH71" s="189"/>
      <c r="II71" s="189"/>
      <c r="IJ71" s="189"/>
      <c r="IK71" s="189"/>
      <c r="IL71" s="189"/>
      <c r="IM71" s="189"/>
      <c r="IN71" s="189"/>
      <c r="IO71" s="189"/>
      <c r="IP71" s="189"/>
      <c r="IQ71" s="189"/>
      <c r="IR71" s="189"/>
      <c r="IS71" s="189"/>
      <c r="IT71" s="189"/>
      <c r="IU71" s="189"/>
      <c r="IV71" s="189"/>
      <c r="IW71" s="189"/>
      <c r="IX71" s="189"/>
      <c r="IY71" s="189"/>
      <c r="IZ71" s="189"/>
      <c r="JA71" s="189"/>
      <c r="JB71" s="189"/>
      <c r="JC71" s="189"/>
      <c r="JD71" s="189"/>
      <c r="JE71" s="189"/>
      <c r="JF71" s="189"/>
      <c r="JG71" s="189"/>
      <c r="JH71" s="189"/>
      <c r="JI71" s="189"/>
      <c r="JJ71" s="189"/>
      <c r="JK71" s="189"/>
      <c r="JL71" s="189">
        <f>HS71</f>
        <v>723726</v>
      </c>
      <c r="JM71" s="189"/>
      <c r="JN71" s="189"/>
      <c r="JO71" s="189"/>
      <c r="JP71" s="189"/>
      <c r="JQ71" s="189"/>
      <c r="JR71" s="189"/>
      <c r="JT71" s="189"/>
      <c r="JU71" s="189"/>
    </row>
    <row r="72" spans="1:281" x14ac:dyDescent="0.25">
      <c r="A72" s="185"/>
      <c r="B72" s="185" t="str">
        <f>'[2]2024-2026 mjcc'!H85</f>
        <v xml:space="preserve"> 12003</v>
      </c>
      <c r="C72" s="185" t="str">
        <f>'[2]2024-2026 mjcc'!I85</f>
        <v xml:space="preserve"> Աշխատանքային կենսաթոշակներ</v>
      </c>
      <c r="D72" s="185">
        <f>'[2]2024-2026 mjcc'!D85</f>
        <v>10</v>
      </c>
      <c r="E72" s="185" t="str">
        <f>'[2]2024-2026 mjcc'!E85</f>
        <v>02</v>
      </c>
      <c r="F72" s="185" t="str">
        <f>'[2]2024-2026 mjcc'!F85</f>
        <v>01</v>
      </c>
      <c r="G72" s="179">
        <f>'[2]2024-2026 mjcc'!J85</f>
        <v>242345347.44</v>
      </c>
      <c r="H72" s="186">
        <f t="shared" si="102"/>
        <v>242345347.44</v>
      </c>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f>G72</f>
        <v>242345347.44</v>
      </c>
      <c r="BA72" s="187"/>
      <c r="BB72" s="187"/>
      <c r="BC72" s="187"/>
      <c r="BD72" s="187"/>
      <c r="BE72" s="187"/>
      <c r="BF72" s="187"/>
      <c r="BG72" s="187"/>
      <c r="BH72" s="187"/>
      <c r="BI72" s="187"/>
      <c r="BJ72" s="184">
        <f>'[2]2024-2026 mjcc'!K85</f>
        <v>267196400</v>
      </c>
      <c r="BK72" s="186">
        <f t="shared" si="106"/>
        <v>267196400</v>
      </c>
      <c r="BL72" s="187"/>
      <c r="BM72" s="187"/>
      <c r="BN72" s="187"/>
      <c r="BO72" s="187"/>
      <c r="BP72" s="187"/>
      <c r="BQ72" s="187"/>
      <c r="BR72" s="187"/>
      <c r="BS72" s="187"/>
      <c r="BT72" s="187"/>
      <c r="BU72" s="187"/>
      <c r="BV72" s="187"/>
      <c r="BW72" s="187"/>
      <c r="BX72" s="187"/>
      <c r="BY72" s="187"/>
      <c r="BZ72" s="187"/>
      <c r="CA72" s="187"/>
      <c r="CB72" s="187"/>
      <c r="CC72" s="187"/>
      <c r="CD72" s="187"/>
      <c r="CE72" s="187"/>
      <c r="CF72" s="187"/>
      <c r="CG72" s="187"/>
      <c r="CH72" s="187"/>
      <c r="CI72" s="187"/>
      <c r="CJ72" s="187"/>
      <c r="CK72" s="187"/>
      <c r="CL72" s="187"/>
      <c r="CM72" s="187"/>
      <c r="CN72" s="187"/>
      <c r="CO72" s="187"/>
      <c r="CP72" s="187"/>
      <c r="CQ72" s="187"/>
      <c r="CR72" s="187"/>
      <c r="CS72" s="187"/>
      <c r="CT72" s="187"/>
      <c r="CU72" s="187"/>
      <c r="CV72" s="187"/>
      <c r="CW72" s="187"/>
      <c r="CX72" s="187"/>
      <c r="CY72" s="187"/>
      <c r="CZ72" s="187"/>
      <c r="DA72" s="187"/>
      <c r="DB72" s="187"/>
      <c r="DC72" s="187">
        <f>BJ72</f>
        <v>267196400</v>
      </c>
      <c r="DD72" s="187"/>
      <c r="DE72" s="187"/>
      <c r="DF72" s="187"/>
      <c r="DG72" s="187"/>
      <c r="DH72" s="187"/>
      <c r="DI72" s="187"/>
      <c r="DJ72" s="187"/>
      <c r="DK72" s="187"/>
      <c r="DL72" s="187"/>
      <c r="DM72" s="181">
        <f>'[2]2024-2026 mjcc'!L85</f>
        <v>285582086.11014211</v>
      </c>
      <c r="DN72" s="186">
        <f t="shared" si="103"/>
        <v>285582086.11014211</v>
      </c>
      <c r="DO72" s="187"/>
      <c r="DP72" s="187"/>
      <c r="DQ72" s="187"/>
      <c r="DR72" s="187"/>
      <c r="DS72" s="187"/>
      <c r="DT72" s="187"/>
      <c r="DU72" s="187"/>
      <c r="DV72" s="187"/>
      <c r="DW72" s="187"/>
      <c r="DX72" s="187"/>
      <c r="DY72" s="187"/>
      <c r="DZ72" s="187"/>
      <c r="EA72" s="187"/>
      <c r="EB72" s="187"/>
      <c r="EC72" s="187"/>
      <c r="ED72" s="187"/>
      <c r="EE72" s="187"/>
      <c r="EF72" s="187"/>
      <c r="EG72" s="187"/>
      <c r="EH72" s="187"/>
      <c r="EI72" s="187"/>
      <c r="EJ72" s="187"/>
      <c r="EK72" s="187"/>
      <c r="EL72" s="187"/>
      <c r="EM72" s="187"/>
      <c r="EN72" s="187"/>
      <c r="EO72" s="187"/>
      <c r="EP72" s="187"/>
      <c r="EQ72" s="187"/>
      <c r="ER72" s="187"/>
      <c r="ES72" s="187"/>
      <c r="ET72" s="187"/>
      <c r="EU72" s="187"/>
      <c r="EV72" s="187"/>
      <c r="EW72" s="187"/>
      <c r="EX72" s="187"/>
      <c r="EY72" s="187"/>
      <c r="EZ72" s="187"/>
      <c r="FA72" s="187"/>
      <c r="FB72" s="187"/>
      <c r="FC72" s="187"/>
      <c r="FD72" s="187"/>
      <c r="FE72" s="187"/>
      <c r="FF72" s="187">
        <f>DM72</f>
        <v>285582086.11014211</v>
      </c>
      <c r="FG72" s="187"/>
      <c r="FH72" s="187"/>
      <c r="FI72" s="187"/>
      <c r="FJ72" s="187"/>
      <c r="FK72" s="187"/>
      <c r="FL72" s="187"/>
      <c r="FM72" s="187"/>
      <c r="FN72" s="187"/>
      <c r="FO72" s="187"/>
      <c r="FP72" s="181">
        <f>'[2]2024-2026 mjcc'!M85</f>
        <v>313307769.19050002</v>
      </c>
      <c r="FQ72" s="186">
        <f t="shared" si="104"/>
        <v>313307769.19050002</v>
      </c>
      <c r="FR72" s="187"/>
      <c r="FS72" s="187"/>
      <c r="FT72" s="187"/>
      <c r="FU72" s="187"/>
      <c r="FV72" s="187"/>
      <c r="FW72" s="187"/>
      <c r="FX72" s="187"/>
      <c r="FY72" s="187"/>
      <c r="FZ72" s="187"/>
      <c r="GA72" s="187"/>
      <c r="GB72" s="187"/>
      <c r="GC72" s="187"/>
      <c r="GD72" s="187"/>
      <c r="GE72" s="187"/>
      <c r="GF72" s="187"/>
      <c r="GG72" s="187"/>
      <c r="GH72" s="187"/>
      <c r="GI72" s="187"/>
      <c r="GJ72" s="187"/>
      <c r="GK72" s="187"/>
      <c r="GL72" s="187"/>
      <c r="GM72" s="187"/>
      <c r="GN72" s="187"/>
      <c r="GO72" s="187"/>
      <c r="GP72" s="187"/>
      <c r="GQ72" s="187"/>
      <c r="GR72" s="187"/>
      <c r="GS72" s="187"/>
      <c r="GT72" s="187"/>
      <c r="GU72" s="187"/>
      <c r="GV72" s="187"/>
      <c r="GW72" s="187"/>
      <c r="GX72" s="187"/>
      <c r="GY72" s="187"/>
      <c r="GZ72" s="187"/>
      <c r="HA72" s="187"/>
      <c r="HB72" s="187"/>
      <c r="HC72" s="187"/>
      <c r="HD72" s="187"/>
      <c r="HE72" s="187"/>
      <c r="HF72" s="187"/>
      <c r="HG72" s="187"/>
      <c r="HH72" s="187"/>
      <c r="HI72" s="187">
        <f>FP72</f>
        <v>313307769.19050002</v>
      </c>
      <c r="HJ72" s="187"/>
      <c r="HK72" s="187"/>
      <c r="HL72" s="187"/>
      <c r="HM72" s="187"/>
      <c r="HN72" s="187"/>
      <c r="HO72" s="187"/>
      <c r="HP72" s="187"/>
      <c r="HQ72" s="187"/>
      <c r="HR72" s="187"/>
      <c r="HS72" s="181">
        <f>'[2]2024-2026 mjcc'!N85</f>
        <v>501355425.67199999</v>
      </c>
      <c r="HT72" s="186">
        <f t="shared" si="105"/>
        <v>501355425.67199999</v>
      </c>
      <c r="HU72" s="187"/>
      <c r="HV72" s="187"/>
      <c r="HW72" s="187"/>
      <c r="HX72" s="187"/>
      <c r="HY72" s="187"/>
      <c r="HZ72" s="187"/>
      <c r="IA72" s="187"/>
      <c r="IB72" s="187"/>
      <c r="IC72" s="187"/>
      <c r="ID72" s="187"/>
      <c r="IE72" s="187"/>
      <c r="IF72" s="187"/>
      <c r="IG72" s="187"/>
      <c r="IH72" s="187"/>
      <c r="II72" s="187"/>
      <c r="IJ72" s="187"/>
      <c r="IK72" s="187"/>
      <c r="IL72" s="187"/>
      <c r="IM72" s="187"/>
      <c r="IN72" s="187"/>
      <c r="IO72" s="187"/>
      <c r="IP72" s="187"/>
      <c r="IQ72" s="187"/>
      <c r="IR72" s="187"/>
      <c r="IS72" s="187"/>
      <c r="IT72" s="187"/>
      <c r="IU72" s="187"/>
      <c r="IV72" s="187"/>
      <c r="IW72" s="187"/>
      <c r="IX72" s="187"/>
      <c r="IY72" s="187"/>
      <c r="IZ72" s="187"/>
      <c r="JA72" s="187"/>
      <c r="JB72" s="187"/>
      <c r="JC72" s="187"/>
      <c r="JD72" s="187"/>
      <c r="JE72" s="187"/>
      <c r="JF72" s="187"/>
      <c r="JG72" s="187"/>
      <c r="JH72" s="187"/>
      <c r="JI72" s="187"/>
      <c r="JJ72" s="187"/>
      <c r="JK72" s="187"/>
      <c r="JL72" s="187">
        <f>HS72</f>
        <v>501355425.67199999</v>
      </c>
      <c r="JM72" s="187"/>
      <c r="JN72" s="187"/>
      <c r="JO72" s="187"/>
      <c r="JP72" s="187"/>
      <c r="JQ72" s="187"/>
      <c r="JR72" s="187"/>
      <c r="JS72" s="187"/>
      <c r="JT72" s="187"/>
      <c r="JU72" s="187"/>
    </row>
    <row r="73" spans="1:281" x14ac:dyDescent="0.25">
      <c r="A73" s="185"/>
      <c r="B73" s="185" t="str">
        <f>'[2]2024-2026 mjcc'!H86</f>
        <v xml:space="preserve"> 12004</v>
      </c>
      <c r="C73" s="185" t="str">
        <f>'[2]2024-2026 mjcc'!I86</f>
        <v xml:space="preserve"> ՀՀ օրենքով նշանակված կենսաթոշակներ</v>
      </c>
      <c r="D73" s="185">
        <f>'[2]2024-2026 mjcc'!D86</f>
        <v>10</v>
      </c>
      <c r="E73" s="185" t="str">
        <f>'[2]2024-2026 mjcc'!E86</f>
        <v>02</v>
      </c>
      <c r="F73" s="185" t="str">
        <f>'[2]2024-2026 mjcc'!F86</f>
        <v>01</v>
      </c>
      <c r="G73" s="179">
        <f>'[2]2024-2026 mjcc'!J86</f>
        <v>2963695.11</v>
      </c>
      <c r="H73" s="186">
        <f t="shared" si="102"/>
        <v>2963695.11</v>
      </c>
      <c r="I73" s="191"/>
      <c r="J73" s="191"/>
      <c r="L73" s="191"/>
      <c r="M73" s="191"/>
      <c r="N73" s="191"/>
      <c r="O73" s="191"/>
      <c r="P73" s="191"/>
      <c r="Q73" s="191"/>
      <c r="R73" s="191"/>
      <c r="S73" s="187"/>
      <c r="T73" s="191"/>
      <c r="U73" s="187"/>
      <c r="V73" s="191"/>
      <c r="W73" s="187"/>
      <c r="X73" s="191"/>
      <c r="Y73" s="191"/>
      <c r="Z73" s="187"/>
      <c r="AA73" s="191"/>
      <c r="AB73" s="191"/>
      <c r="AC73" s="191"/>
      <c r="AD73" s="191"/>
      <c r="AE73" s="191"/>
      <c r="AF73" s="187"/>
      <c r="AG73" s="187"/>
      <c r="AH73" s="187"/>
      <c r="AI73" s="187"/>
      <c r="AJ73" s="187"/>
      <c r="AK73" s="187"/>
      <c r="AL73" s="187"/>
      <c r="AM73" s="187"/>
      <c r="AO73" s="187"/>
      <c r="AP73" s="187"/>
      <c r="AQ73" s="187"/>
      <c r="AR73" s="187"/>
      <c r="AS73" s="187"/>
      <c r="AT73" s="187"/>
      <c r="AU73" s="187"/>
      <c r="AV73" s="187"/>
      <c r="AW73" s="187"/>
      <c r="AX73" s="187"/>
      <c r="AY73" s="187"/>
      <c r="AZ73" s="187">
        <f>G73</f>
        <v>2963695.11</v>
      </c>
      <c r="BA73" s="187"/>
      <c r="BB73" s="191"/>
      <c r="BC73" s="187"/>
      <c r="BD73" s="187"/>
      <c r="BE73" s="187"/>
      <c r="BF73" s="187"/>
      <c r="BG73" s="187"/>
      <c r="BH73" s="187"/>
      <c r="BI73" s="187"/>
      <c r="BJ73" s="184">
        <f>'[2]2024-2026 mjcc'!K86</f>
        <v>3213000</v>
      </c>
      <c r="BK73" s="186">
        <f t="shared" si="106"/>
        <v>3213000</v>
      </c>
      <c r="BL73" s="191"/>
      <c r="BM73" s="191"/>
      <c r="BO73" s="191"/>
      <c r="BP73" s="191"/>
      <c r="BQ73" s="191"/>
      <c r="BR73" s="191"/>
      <c r="BS73" s="191"/>
      <c r="BT73" s="191"/>
      <c r="BU73" s="191"/>
      <c r="BV73" s="187"/>
      <c r="BW73" s="191"/>
      <c r="BX73" s="187"/>
      <c r="BY73" s="191"/>
      <c r="BZ73" s="187"/>
      <c r="CA73" s="191"/>
      <c r="CB73" s="191"/>
      <c r="CC73" s="187"/>
      <c r="CD73" s="191"/>
      <c r="CE73" s="191"/>
      <c r="CF73" s="191"/>
      <c r="CG73" s="191"/>
      <c r="CH73" s="191"/>
      <c r="CI73" s="187"/>
      <c r="CJ73" s="187"/>
      <c r="CK73" s="187"/>
      <c r="CL73" s="187"/>
      <c r="CM73" s="187"/>
      <c r="CN73" s="187"/>
      <c r="CO73" s="187"/>
      <c r="CP73" s="187"/>
      <c r="CR73" s="187"/>
      <c r="CS73" s="187"/>
      <c r="CT73" s="187"/>
      <c r="CU73" s="187"/>
      <c r="CV73" s="187"/>
      <c r="CW73" s="187"/>
      <c r="CX73" s="187"/>
      <c r="CY73" s="187"/>
      <c r="CZ73" s="187"/>
      <c r="DA73" s="187"/>
      <c r="DB73" s="187"/>
      <c r="DC73" s="187">
        <f>BJ73</f>
        <v>3213000</v>
      </c>
      <c r="DD73" s="187"/>
      <c r="DE73" s="191"/>
      <c r="DF73" s="187"/>
      <c r="DG73" s="187"/>
      <c r="DH73" s="187"/>
      <c r="DI73" s="187"/>
      <c r="DJ73" s="187"/>
      <c r="DK73" s="187"/>
      <c r="DL73" s="187"/>
      <c r="DM73" s="181">
        <f>'[2]2024-2026 mjcc'!L86</f>
        <v>3417171</v>
      </c>
      <c r="DN73" s="186">
        <f t="shared" si="103"/>
        <v>3417171</v>
      </c>
      <c r="DO73" s="191"/>
      <c r="DP73" s="191"/>
      <c r="DR73" s="191"/>
      <c r="DS73" s="191"/>
      <c r="DT73" s="191"/>
      <c r="DU73" s="191"/>
      <c r="DV73" s="191"/>
      <c r="DW73" s="191"/>
      <c r="DX73" s="191"/>
      <c r="DY73" s="187"/>
      <c r="DZ73" s="191"/>
      <c r="EA73" s="187"/>
      <c r="EB73" s="191"/>
      <c r="EC73" s="187"/>
      <c r="ED73" s="191"/>
      <c r="EE73" s="191"/>
      <c r="EF73" s="187"/>
      <c r="EG73" s="191"/>
      <c r="EH73" s="191"/>
      <c r="EI73" s="191"/>
      <c r="EJ73" s="191"/>
      <c r="EK73" s="191"/>
      <c r="EL73" s="187"/>
      <c r="EM73" s="187"/>
      <c r="EN73" s="187"/>
      <c r="EO73" s="187"/>
      <c r="EP73" s="187"/>
      <c r="EQ73" s="187"/>
      <c r="ER73" s="187"/>
      <c r="ES73" s="187"/>
      <c r="EU73" s="187"/>
      <c r="EV73" s="187"/>
      <c r="EW73" s="187"/>
      <c r="EX73" s="187"/>
      <c r="EY73" s="187"/>
      <c r="EZ73" s="187"/>
      <c r="FA73" s="187"/>
      <c r="FB73" s="187"/>
      <c r="FC73" s="187"/>
      <c r="FD73" s="187"/>
      <c r="FE73" s="187"/>
      <c r="FF73" s="187">
        <f>DM73</f>
        <v>3417171</v>
      </c>
      <c r="FG73" s="187"/>
      <c r="FH73" s="191"/>
      <c r="FI73" s="187"/>
      <c r="FJ73" s="187"/>
      <c r="FK73" s="187"/>
      <c r="FL73" s="187"/>
      <c r="FM73" s="187"/>
      <c r="FN73" s="187"/>
      <c r="FO73" s="187"/>
      <c r="FP73" s="181">
        <f>'[2]2024-2026 mjcc'!M86</f>
        <v>3464400</v>
      </c>
      <c r="FQ73" s="186">
        <f t="shared" si="104"/>
        <v>3464400</v>
      </c>
      <c r="FR73" s="191"/>
      <c r="FS73" s="191"/>
      <c r="FU73" s="191"/>
      <c r="FV73" s="191"/>
      <c r="FW73" s="191"/>
      <c r="FX73" s="191"/>
      <c r="FY73" s="191"/>
      <c r="FZ73" s="191"/>
      <c r="GA73" s="191"/>
      <c r="GB73" s="187"/>
      <c r="GC73" s="191"/>
      <c r="GD73" s="187"/>
      <c r="GE73" s="191"/>
      <c r="GF73" s="187"/>
      <c r="GG73" s="191"/>
      <c r="GH73" s="191"/>
      <c r="GI73" s="187"/>
      <c r="GJ73" s="191"/>
      <c r="GK73" s="191"/>
      <c r="GL73" s="191"/>
      <c r="GM73" s="191"/>
      <c r="GN73" s="191"/>
      <c r="GO73" s="187"/>
      <c r="GP73" s="187"/>
      <c r="GQ73" s="187"/>
      <c r="GR73" s="187"/>
      <c r="GS73" s="187"/>
      <c r="GT73" s="187"/>
      <c r="GU73" s="187"/>
      <c r="GV73" s="187"/>
      <c r="GX73" s="187"/>
      <c r="GY73" s="187"/>
      <c r="GZ73" s="187"/>
      <c r="HA73" s="187"/>
      <c r="HB73" s="187"/>
      <c r="HC73" s="187"/>
      <c r="HD73" s="187"/>
      <c r="HE73" s="187"/>
      <c r="HF73" s="187"/>
      <c r="HG73" s="187"/>
      <c r="HH73" s="187"/>
      <c r="HI73" s="187">
        <f>FP73</f>
        <v>3464400</v>
      </c>
      <c r="HJ73" s="187"/>
      <c r="HK73" s="191"/>
      <c r="HL73" s="187"/>
      <c r="HM73" s="187"/>
      <c r="HN73" s="187"/>
      <c r="HO73" s="187"/>
      <c r="HP73" s="187"/>
      <c r="HQ73" s="187"/>
      <c r="HR73" s="187"/>
      <c r="HS73" s="181">
        <f>'[2]2024-2026 mjcc'!N86</f>
        <v>3565830</v>
      </c>
      <c r="HT73" s="186">
        <f t="shared" si="105"/>
        <v>3565830</v>
      </c>
      <c r="HU73" s="191"/>
      <c r="HV73" s="191"/>
      <c r="HX73" s="191"/>
      <c r="HY73" s="191"/>
      <c r="HZ73" s="191"/>
      <c r="IA73" s="191"/>
      <c r="IB73" s="191"/>
      <c r="IC73" s="191"/>
      <c r="ID73" s="191"/>
      <c r="IE73" s="187"/>
      <c r="IF73" s="191"/>
      <c r="IG73" s="187"/>
      <c r="IH73" s="191"/>
      <c r="II73" s="187"/>
      <c r="IJ73" s="191"/>
      <c r="IK73" s="191"/>
      <c r="IL73" s="187"/>
      <c r="IM73" s="191"/>
      <c r="IN73" s="191"/>
      <c r="IO73" s="191"/>
      <c r="IP73" s="191"/>
      <c r="IQ73" s="191"/>
      <c r="IR73" s="187"/>
      <c r="IS73" s="187"/>
      <c r="IT73" s="187"/>
      <c r="IU73" s="187"/>
      <c r="IV73" s="187"/>
      <c r="IW73" s="187"/>
      <c r="IX73" s="187"/>
      <c r="IY73" s="187"/>
      <c r="JA73" s="187"/>
      <c r="JB73" s="187"/>
      <c r="JC73" s="187"/>
      <c r="JD73" s="187"/>
      <c r="JE73" s="187"/>
      <c r="JF73" s="187"/>
      <c r="JG73" s="187"/>
      <c r="JH73" s="187"/>
      <c r="JI73" s="187"/>
      <c r="JJ73" s="187"/>
      <c r="JK73" s="187"/>
      <c r="JL73" s="187">
        <f>HS73</f>
        <v>3565830</v>
      </c>
      <c r="JM73" s="187"/>
      <c r="JN73" s="191"/>
      <c r="JO73" s="187"/>
      <c r="JP73" s="187"/>
      <c r="JQ73" s="187"/>
      <c r="JR73" s="187"/>
      <c r="JS73" s="187"/>
      <c r="JT73" s="187"/>
      <c r="JU73" s="187"/>
    </row>
    <row r="74" spans="1:281" x14ac:dyDescent="0.25">
      <c r="A74" s="185"/>
      <c r="B74" s="185" t="str">
        <f>'[2]2024-2026 mjcc'!H87</f>
        <v xml:space="preserve"> 12005</v>
      </c>
      <c r="C74" s="185" t="str">
        <f>'[2]2024-2026 mjcc'!I87</f>
        <v xml:space="preserve"> Կուտակային հատկացումներ մասնակցի կենսաթոշակային հաշվին</v>
      </c>
      <c r="D74" s="185">
        <f>'[2]2024-2026 mjcc'!D87</f>
        <v>10</v>
      </c>
      <c r="E74" s="185" t="str">
        <f>'[2]2024-2026 mjcc'!E87</f>
        <v>02</v>
      </c>
      <c r="F74" s="185" t="str">
        <f>'[2]2024-2026 mjcc'!F87</f>
        <v>01</v>
      </c>
      <c r="G74" s="179">
        <f>'[2]2024-2026 mjcc'!J87</f>
        <v>117763289.99309088</v>
      </c>
      <c r="H74" s="186">
        <f t="shared" si="102"/>
        <v>117763289.99309088</v>
      </c>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6"/>
      <c r="AK74" s="186"/>
      <c r="AL74" s="186"/>
      <c r="AM74" s="186"/>
      <c r="AN74" s="186"/>
      <c r="AO74" s="186"/>
      <c r="AP74" s="186"/>
      <c r="AQ74" s="186"/>
      <c r="AR74" s="186"/>
      <c r="AS74" s="186"/>
      <c r="AT74" s="186"/>
      <c r="AU74" s="186"/>
      <c r="AV74" s="186"/>
      <c r="AW74" s="186"/>
      <c r="AX74" s="186"/>
      <c r="AY74" s="186"/>
      <c r="AZ74" s="186">
        <f>G74</f>
        <v>117763289.99309088</v>
      </c>
      <c r="BA74" s="186"/>
      <c r="BB74" s="186"/>
      <c r="BC74" s="186"/>
      <c r="BD74" s="186"/>
      <c r="BE74" s="186"/>
      <c r="BF74" s="186"/>
      <c r="BG74" s="186"/>
      <c r="BH74" s="186"/>
      <c r="BI74" s="186"/>
      <c r="BJ74" s="184">
        <f>'[2]2024-2026 mjcc'!K87</f>
        <v>114100000</v>
      </c>
      <c r="BK74" s="186">
        <f t="shared" si="106"/>
        <v>114100000</v>
      </c>
      <c r="BL74" s="186"/>
      <c r="BM74" s="186"/>
      <c r="BN74" s="186"/>
      <c r="BO74" s="186"/>
      <c r="BP74" s="186"/>
      <c r="BQ74" s="186"/>
      <c r="BR74" s="186"/>
      <c r="BS74" s="186"/>
      <c r="BT74" s="186"/>
      <c r="BU74" s="186"/>
      <c r="BV74" s="186"/>
      <c r="BW74" s="186"/>
      <c r="BX74" s="186"/>
      <c r="BY74" s="186"/>
      <c r="BZ74" s="186"/>
      <c r="CA74" s="186"/>
      <c r="CB74" s="186"/>
      <c r="CC74" s="186"/>
      <c r="CD74" s="186"/>
      <c r="CE74" s="186"/>
      <c r="CF74" s="186"/>
      <c r="CG74" s="186"/>
      <c r="CH74" s="186"/>
      <c r="CI74" s="186"/>
      <c r="CJ74" s="186"/>
      <c r="CK74" s="186"/>
      <c r="CL74" s="186"/>
      <c r="CM74" s="186"/>
      <c r="CN74" s="186"/>
      <c r="CO74" s="186"/>
      <c r="CP74" s="186"/>
      <c r="CQ74" s="186"/>
      <c r="CR74" s="186"/>
      <c r="CS74" s="186"/>
      <c r="CT74" s="186"/>
      <c r="CU74" s="186"/>
      <c r="CV74" s="186"/>
      <c r="CW74" s="186"/>
      <c r="CX74" s="186"/>
      <c r="CY74" s="186"/>
      <c r="CZ74" s="186"/>
      <c r="DA74" s="186"/>
      <c r="DB74" s="186"/>
      <c r="DC74" s="186">
        <f>BJ74</f>
        <v>114100000</v>
      </c>
      <c r="DD74" s="186"/>
      <c r="DE74" s="186"/>
      <c r="DF74" s="186"/>
      <c r="DG74" s="186"/>
      <c r="DH74" s="186"/>
      <c r="DI74" s="186"/>
      <c r="DJ74" s="186"/>
      <c r="DK74" s="186"/>
      <c r="DL74" s="186"/>
      <c r="DM74" s="181">
        <f>'[2]2024-2026 mjcc'!L87</f>
        <v>145016000</v>
      </c>
      <c r="DN74" s="186">
        <f t="shared" si="103"/>
        <v>145016000</v>
      </c>
      <c r="DO74" s="186"/>
      <c r="DP74" s="186"/>
      <c r="DQ74" s="186"/>
      <c r="DR74" s="186"/>
      <c r="DS74" s="186"/>
      <c r="DT74" s="186"/>
      <c r="DU74" s="186"/>
      <c r="DV74" s="186"/>
      <c r="DW74" s="186"/>
      <c r="DX74" s="186"/>
      <c r="DY74" s="186"/>
      <c r="DZ74" s="186"/>
      <c r="EA74" s="186"/>
      <c r="EB74" s="186"/>
      <c r="EC74" s="186"/>
      <c r="ED74" s="186"/>
      <c r="EE74" s="186"/>
      <c r="EF74" s="186"/>
      <c r="EG74" s="186"/>
      <c r="EH74" s="186"/>
      <c r="EI74" s="186"/>
      <c r="EJ74" s="186"/>
      <c r="EK74" s="186"/>
      <c r="EL74" s="186"/>
      <c r="EM74" s="186"/>
      <c r="EN74" s="186"/>
      <c r="EO74" s="186"/>
      <c r="EP74" s="186"/>
      <c r="EQ74" s="186"/>
      <c r="ER74" s="186"/>
      <c r="ES74" s="186"/>
      <c r="ET74" s="186"/>
      <c r="EU74" s="186"/>
      <c r="EV74" s="186"/>
      <c r="EW74" s="186"/>
      <c r="EX74" s="186"/>
      <c r="EY74" s="186"/>
      <c r="EZ74" s="186"/>
      <c r="FA74" s="186"/>
      <c r="FB74" s="186"/>
      <c r="FC74" s="186"/>
      <c r="FD74" s="186"/>
      <c r="FE74" s="186"/>
      <c r="FF74" s="186">
        <f>DM74</f>
        <v>145016000</v>
      </c>
      <c r="FG74" s="186"/>
      <c r="FH74" s="186"/>
      <c r="FI74" s="186"/>
      <c r="FJ74" s="186"/>
      <c r="FK74" s="186"/>
      <c r="FL74" s="186"/>
      <c r="FM74" s="186"/>
      <c r="FN74" s="186"/>
      <c r="FO74" s="186"/>
      <c r="FP74" s="181">
        <f>'[2]2024-2026 mjcc'!M87</f>
        <v>160956000</v>
      </c>
      <c r="FQ74" s="186">
        <f t="shared" si="104"/>
        <v>160956000</v>
      </c>
      <c r="FR74" s="186"/>
      <c r="FS74" s="186"/>
      <c r="FT74" s="186"/>
      <c r="FU74" s="186"/>
      <c r="FV74" s="186"/>
      <c r="FW74" s="186"/>
      <c r="FX74" s="186"/>
      <c r="FY74" s="186"/>
      <c r="FZ74" s="186"/>
      <c r="GA74" s="186"/>
      <c r="GB74" s="186"/>
      <c r="GC74" s="186"/>
      <c r="GD74" s="186"/>
      <c r="GE74" s="186"/>
      <c r="GF74" s="186"/>
      <c r="GG74" s="186"/>
      <c r="GH74" s="186"/>
      <c r="GI74" s="186"/>
      <c r="GJ74" s="186"/>
      <c r="GK74" s="186"/>
      <c r="GL74" s="186"/>
      <c r="GM74" s="186"/>
      <c r="GN74" s="186"/>
      <c r="GO74" s="186"/>
      <c r="GP74" s="186"/>
      <c r="GQ74" s="186"/>
      <c r="GR74" s="186"/>
      <c r="GS74" s="186"/>
      <c r="GT74" s="186"/>
      <c r="GU74" s="186"/>
      <c r="GV74" s="186"/>
      <c r="GW74" s="186"/>
      <c r="GX74" s="186"/>
      <c r="GY74" s="186"/>
      <c r="GZ74" s="186"/>
      <c r="HA74" s="186"/>
      <c r="HB74" s="186"/>
      <c r="HC74" s="186"/>
      <c r="HD74" s="186"/>
      <c r="HE74" s="186"/>
      <c r="HF74" s="186"/>
      <c r="HG74" s="186"/>
      <c r="HH74" s="186"/>
      <c r="HI74" s="186">
        <f>FP74</f>
        <v>160956000</v>
      </c>
      <c r="HJ74" s="186"/>
      <c r="HK74" s="186"/>
      <c r="HL74" s="186"/>
      <c r="HM74" s="186"/>
      <c r="HN74" s="186"/>
      <c r="HO74" s="186"/>
      <c r="HP74" s="186"/>
      <c r="HQ74" s="186"/>
      <c r="HR74" s="186"/>
      <c r="HS74" s="181">
        <f>'[2]2024-2026 mjcc'!N87</f>
        <v>178658000</v>
      </c>
      <c r="HT74" s="186">
        <f t="shared" si="105"/>
        <v>178658000</v>
      </c>
      <c r="HU74" s="186"/>
      <c r="HV74" s="186"/>
      <c r="HW74" s="186"/>
      <c r="HX74" s="186"/>
      <c r="HY74" s="186"/>
      <c r="HZ74" s="186"/>
      <c r="IA74" s="186"/>
      <c r="IB74" s="186"/>
      <c r="IC74" s="186"/>
      <c r="ID74" s="186"/>
      <c r="IE74" s="186"/>
      <c r="IF74" s="186"/>
      <c r="IG74" s="186"/>
      <c r="IH74" s="186"/>
      <c r="II74" s="186"/>
      <c r="IJ74" s="186"/>
      <c r="IK74" s="186"/>
      <c r="IL74" s="186"/>
      <c r="IM74" s="186"/>
      <c r="IN74" s="186"/>
      <c r="IO74" s="186"/>
      <c r="IP74" s="186"/>
      <c r="IQ74" s="186"/>
      <c r="IR74" s="186"/>
      <c r="IS74" s="186"/>
      <c r="IT74" s="186"/>
      <c r="IU74" s="186"/>
      <c r="IV74" s="186"/>
      <c r="IW74" s="186"/>
      <c r="IX74" s="186"/>
      <c r="IY74" s="186"/>
      <c r="IZ74" s="186"/>
      <c r="JA74" s="186"/>
      <c r="JB74" s="186"/>
      <c r="JC74" s="186"/>
      <c r="JD74" s="186"/>
      <c r="JE74" s="186"/>
      <c r="JF74" s="186"/>
      <c r="JG74" s="186"/>
      <c r="JH74" s="186"/>
      <c r="JI74" s="186"/>
      <c r="JJ74" s="186"/>
      <c r="JK74" s="186"/>
      <c r="JL74" s="186">
        <f>HS74</f>
        <v>178658000</v>
      </c>
      <c r="JM74" s="186"/>
      <c r="JN74" s="186"/>
      <c r="JO74" s="186"/>
      <c r="JP74" s="186"/>
      <c r="JQ74" s="186"/>
      <c r="JR74" s="186"/>
      <c r="JS74" s="186"/>
      <c r="JT74" s="186"/>
      <c r="JU74" s="186"/>
    </row>
    <row r="75" spans="1:281" ht="26.25" customHeight="1" x14ac:dyDescent="0.25">
      <c r="A75" s="182">
        <f>'[2]2024-2026 mjcc'!G88</f>
        <v>1117</v>
      </c>
      <c r="B75" s="182"/>
      <c r="C75" s="182" t="str">
        <f>'[2]2024-2026 mjcc'!I88</f>
        <v xml:space="preserve"> Սոցիալական պաշտպանության բնագավառում պետական քաղաքականության մշակում, ծրագրերի համակարգում և մոնիթորինգ </v>
      </c>
      <c r="D75" s="182"/>
      <c r="E75" s="182"/>
      <c r="F75" s="182"/>
      <c r="G75" s="183">
        <f>'[2]2024-2026 mjcc'!J88</f>
        <v>6978319.9399999995</v>
      </c>
      <c r="H75" s="188">
        <f>SUM(H76:H80)</f>
        <v>6978329.9299999978</v>
      </c>
      <c r="I75" s="188">
        <f t="shared" ref="I75:BI75" si="107">SUM(I76:I80)</f>
        <v>1013561.1</v>
      </c>
      <c r="J75" s="188">
        <f t="shared" si="107"/>
        <v>4803528</v>
      </c>
      <c r="K75" s="188">
        <f t="shared" si="107"/>
        <v>356789.39999999997</v>
      </c>
      <c r="L75" s="188">
        <f t="shared" si="107"/>
        <v>0</v>
      </c>
      <c r="M75" s="188">
        <f t="shared" si="107"/>
        <v>123797.79</v>
      </c>
      <c r="N75" s="188">
        <f t="shared" si="107"/>
        <v>4346.66</v>
      </c>
      <c r="O75" s="188">
        <f t="shared" si="107"/>
        <v>74599.100000000006</v>
      </c>
      <c r="P75" s="188">
        <f t="shared" si="107"/>
        <v>877</v>
      </c>
      <c r="Q75" s="188">
        <f t="shared" si="107"/>
        <v>39330.699999999997</v>
      </c>
      <c r="R75" s="188">
        <f t="shared" si="107"/>
        <v>60620</v>
      </c>
      <c r="S75" s="188">
        <f t="shared" si="107"/>
        <v>0</v>
      </c>
      <c r="T75" s="188">
        <f t="shared" si="107"/>
        <v>9425.7000000000007</v>
      </c>
      <c r="U75" s="188">
        <f t="shared" si="107"/>
        <v>2113.5100000000002</v>
      </c>
      <c r="V75" s="188">
        <f t="shared" si="107"/>
        <v>20086.75</v>
      </c>
      <c r="W75" s="188">
        <f t="shared" si="107"/>
        <v>0</v>
      </c>
      <c r="X75" s="188">
        <f t="shared" si="107"/>
        <v>1702.39</v>
      </c>
      <c r="Y75" s="188">
        <f t="shared" si="107"/>
        <v>63633.630000000005</v>
      </c>
      <c r="Z75" s="188">
        <f t="shared" si="107"/>
        <v>0</v>
      </c>
      <c r="AA75" s="188">
        <f t="shared" si="107"/>
        <v>3066.32</v>
      </c>
      <c r="AB75" s="188">
        <f t="shared" si="107"/>
        <v>15852.32</v>
      </c>
      <c r="AC75" s="188">
        <f t="shared" si="107"/>
        <v>31646.92</v>
      </c>
      <c r="AD75" s="188">
        <f t="shared" si="107"/>
        <v>21685.72</v>
      </c>
      <c r="AE75" s="188">
        <f t="shared" si="107"/>
        <v>7220.04</v>
      </c>
      <c r="AF75" s="188">
        <f t="shared" si="107"/>
        <v>0</v>
      </c>
      <c r="AG75" s="188">
        <f t="shared" si="107"/>
        <v>0</v>
      </c>
      <c r="AH75" s="188">
        <f t="shared" si="107"/>
        <v>0</v>
      </c>
      <c r="AI75" s="188">
        <f t="shared" si="107"/>
        <v>0</v>
      </c>
      <c r="AJ75" s="188">
        <f t="shared" si="107"/>
        <v>0</v>
      </c>
      <c r="AK75" s="188">
        <f t="shared" si="107"/>
        <v>0</v>
      </c>
      <c r="AL75" s="188">
        <f t="shared" si="107"/>
        <v>0</v>
      </c>
      <c r="AM75" s="188">
        <f t="shared" si="107"/>
        <v>0</v>
      </c>
      <c r="AN75" s="188">
        <f t="shared" si="107"/>
        <v>311219.59999999998</v>
      </c>
      <c r="AO75" s="188">
        <f t="shared" si="107"/>
        <v>0</v>
      </c>
      <c r="AP75" s="188">
        <f t="shared" si="107"/>
        <v>0</v>
      </c>
      <c r="AQ75" s="188">
        <f t="shared" si="107"/>
        <v>0</v>
      </c>
      <c r="AR75" s="188">
        <f t="shared" si="107"/>
        <v>0</v>
      </c>
      <c r="AS75" s="188">
        <f t="shared" si="107"/>
        <v>0</v>
      </c>
      <c r="AT75" s="188">
        <f t="shared" si="107"/>
        <v>0</v>
      </c>
      <c r="AU75" s="188">
        <f t="shared" si="107"/>
        <v>0</v>
      </c>
      <c r="AV75" s="188">
        <f t="shared" si="107"/>
        <v>0</v>
      </c>
      <c r="AW75" s="188">
        <f t="shared" si="107"/>
        <v>0</v>
      </c>
      <c r="AX75" s="188">
        <f t="shared" si="107"/>
        <v>0</v>
      </c>
      <c r="AY75" s="188">
        <f t="shared" si="107"/>
        <v>0</v>
      </c>
      <c r="AZ75" s="188">
        <f t="shared" si="107"/>
        <v>0</v>
      </c>
      <c r="BA75" s="188">
        <f t="shared" si="107"/>
        <v>0</v>
      </c>
      <c r="BB75" s="188">
        <f t="shared" si="107"/>
        <v>5805.6</v>
      </c>
      <c r="BC75" s="188">
        <f t="shared" si="107"/>
        <v>0</v>
      </c>
      <c r="BD75" s="188">
        <f t="shared" si="107"/>
        <v>0</v>
      </c>
      <c r="BE75" s="188">
        <f t="shared" si="107"/>
        <v>0</v>
      </c>
      <c r="BF75" s="188">
        <f t="shared" si="107"/>
        <v>0</v>
      </c>
      <c r="BG75" s="188">
        <f t="shared" si="107"/>
        <v>7421.68</v>
      </c>
      <c r="BH75" s="188">
        <f t="shared" si="107"/>
        <v>0</v>
      </c>
      <c r="BI75" s="188">
        <f t="shared" si="107"/>
        <v>0</v>
      </c>
      <c r="BJ75" s="184">
        <f>'[2]2024-2026 mjcc'!K88</f>
        <v>8505274.5999999996</v>
      </c>
      <c r="BK75" s="188">
        <f>SUM(BK76:BK80)</f>
        <v>8505274.5999999978</v>
      </c>
      <c r="BL75" s="188">
        <f t="shared" ref="BL75:DL75" si="108">SUM(BL76:BL80)</f>
        <v>622795.6</v>
      </c>
      <c r="BM75" s="188">
        <f t="shared" si="108"/>
        <v>6420416</v>
      </c>
      <c r="BN75" s="188">
        <f t="shared" si="108"/>
        <v>374990.39999999997</v>
      </c>
      <c r="BO75" s="188">
        <f t="shared" si="108"/>
        <v>0</v>
      </c>
      <c r="BP75" s="188">
        <f t="shared" si="108"/>
        <v>179190</v>
      </c>
      <c r="BQ75" s="188">
        <f t="shared" si="108"/>
        <v>3433.6</v>
      </c>
      <c r="BR75" s="188">
        <f t="shared" si="108"/>
        <v>102593.3</v>
      </c>
      <c r="BS75" s="188">
        <f t="shared" si="108"/>
        <v>960</v>
      </c>
      <c r="BT75" s="188">
        <f t="shared" si="108"/>
        <v>36386</v>
      </c>
      <c r="BU75" s="188">
        <f t="shared" si="108"/>
        <v>64288.3</v>
      </c>
      <c r="BV75" s="188">
        <f t="shared" si="108"/>
        <v>0</v>
      </c>
      <c r="BW75" s="188">
        <f t="shared" si="108"/>
        <v>20526</v>
      </c>
      <c r="BX75" s="188">
        <f t="shared" si="108"/>
        <v>3523.8</v>
      </c>
      <c r="BY75" s="188">
        <f t="shared" si="108"/>
        <v>27007.4</v>
      </c>
      <c r="BZ75" s="188">
        <f t="shared" si="108"/>
        <v>71922.3</v>
      </c>
      <c r="CA75" s="188">
        <f t="shared" si="108"/>
        <v>2000</v>
      </c>
      <c r="CB75" s="188">
        <f t="shared" si="108"/>
        <v>91490</v>
      </c>
      <c r="CC75" s="188">
        <f t="shared" si="108"/>
        <v>0</v>
      </c>
      <c r="CD75" s="188">
        <f t="shared" si="108"/>
        <v>31415</v>
      </c>
      <c r="CE75" s="188">
        <f t="shared" si="108"/>
        <v>12585.8</v>
      </c>
      <c r="CF75" s="188">
        <f t="shared" si="108"/>
        <v>39924.699999999997</v>
      </c>
      <c r="CG75" s="188">
        <f t="shared" si="108"/>
        <v>20104</v>
      </c>
      <c r="CH75" s="188">
        <f t="shared" si="108"/>
        <v>6063.3</v>
      </c>
      <c r="CI75" s="188">
        <f t="shared" si="108"/>
        <v>0</v>
      </c>
      <c r="CJ75" s="188">
        <f t="shared" si="108"/>
        <v>0</v>
      </c>
      <c r="CK75" s="188">
        <f t="shared" si="108"/>
        <v>0</v>
      </c>
      <c r="CL75" s="188">
        <f t="shared" si="108"/>
        <v>0</v>
      </c>
      <c r="CM75" s="188">
        <f t="shared" si="108"/>
        <v>0</v>
      </c>
      <c r="CN75" s="188">
        <f t="shared" si="108"/>
        <v>0</v>
      </c>
      <c r="CO75" s="188">
        <f t="shared" si="108"/>
        <v>0</v>
      </c>
      <c r="CP75" s="188">
        <f t="shared" si="108"/>
        <v>0</v>
      </c>
      <c r="CQ75" s="188">
        <f t="shared" si="108"/>
        <v>311219.5</v>
      </c>
      <c r="CR75" s="188">
        <f t="shared" si="108"/>
        <v>0</v>
      </c>
      <c r="CS75" s="188">
        <f t="shared" si="108"/>
        <v>0</v>
      </c>
      <c r="CT75" s="188">
        <f t="shared" si="108"/>
        <v>0</v>
      </c>
      <c r="CU75" s="188">
        <f t="shared" si="108"/>
        <v>0</v>
      </c>
      <c r="CV75" s="188">
        <f t="shared" si="108"/>
        <v>0</v>
      </c>
      <c r="CW75" s="188">
        <f t="shared" si="108"/>
        <v>0</v>
      </c>
      <c r="CX75" s="188">
        <f t="shared" si="108"/>
        <v>0</v>
      </c>
      <c r="CY75" s="188">
        <f t="shared" si="108"/>
        <v>0</v>
      </c>
      <c r="CZ75" s="188">
        <f t="shared" si="108"/>
        <v>0</v>
      </c>
      <c r="DA75" s="188">
        <f t="shared" si="108"/>
        <v>0</v>
      </c>
      <c r="DB75" s="188">
        <f t="shared" si="108"/>
        <v>0</v>
      </c>
      <c r="DC75" s="188">
        <f t="shared" si="108"/>
        <v>0</v>
      </c>
      <c r="DD75" s="188">
        <f t="shared" si="108"/>
        <v>0</v>
      </c>
      <c r="DE75" s="188">
        <f t="shared" si="108"/>
        <v>5379.6</v>
      </c>
      <c r="DF75" s="188">
        <f t="shared" si="108"/>
        <v>0</v>
      </c>
      <c r="DG75" s="188">
        <f t="shared" si="108"/>
        <v>0</v>
      </c>
      <c r="DH75" s="188">
        <f t="shared" si="108"/>
        <v>0</v>
      </c>
      <c r="DI75" s="188">
        <f t="shared" si="108"/>
        <v>0</v>
      </c>
      <c r="DJ75" s="188">
        <f t="shared" si="108"/>
        <v>57060</v>
      </c>
      <c r="DK75" s="188">
        <f t="shared" si="108"/>
        <v>0</v>
      </c>
      <c r="DL75" s="188">
        <f t="shared" si="108"/>
        <v>0</v>
      </c>
      <c r="DM75" s="181">
        <f>'[2]2024-2026 mjcc'!L88</f>
        <v>8592545.1878738534</v>
      </c>
      <c r="DN75" s="188">
        <f>SUM(DN76:DN80)</f>
        <v>8592545.3261558581</v>
      </c>
      <c r="DO75" s="188">
        <f t="shared" ref="DO75:FO75" si="109">SUM(DO76:DO80)</f>
        <v>660749.77215999993</v>
      </c>
      <c r="DP75" s="188">
        <f t="shared" si="109"/>
        <v>6446576.6162999999</v>
      </c>
      <c r="DQ75" s="188">
        <f t="shared" si="109"/>
        <v>396805.3456</v>
      </c>
      <c r="DR75" s="188">
        <f t="shared" si="109"/>
        <v>0</v>
      </c>
      <c r="DS75" s="188">
        <f t="shared" si="109"/>
        <v>180171.86409585859</v>
      </c>
      <c r="DT75" s="188">
        <f t="shared" si="109"/>
        <v>3352.0280000000021</v>
      </c>
      <c r="DU75" s="188">
        <f t="shared" si="109"/>
        <v>101624</v>
      </c>
      <c r="DV75" s="188">
        <f t="shared" si="109"/>
        <v>982</v>
      </c>
      <c r="DW75" s="188">
        <f t="shared" si="109"/>
        <v>40682</v>
      </c>
      <c r="DX75" s="188">
        <f t="shared" si="109"/>
        <v>76226.320000000007</v>
      </c>
      <c r="DY75" s="188">
        <f t="shared" si="109"/>
        <v>0</v>
      </c>
      <c r="DZ75" s="188">
        <f t="shared" si="109"/>
        <v>21368.400000000001</v>
      </c>
      <c r="EA75" s="188">
        <f t="shared" si="109"/>
        <v>4536.2800000000016</v>
      </c>
      <c r="EB75" s="188">
        <f t="shared" si="109"/>
        <v>23706.2</v>
      </c>
      <c r="EC75" s="188">
        <f t="shared" si="109"/>
        <v>34422.300000000003</v>
      </c>
      <c r="ED75" s="188">
        <f t="shared" si="109"/>
        <v>2200</v>
      </c>
      <c r="EE75" s="188">
        <f t="shared" si="109"/>
        <v>92330</v>
      </c>
      <c r="EF75" s="188">
        <f t="shared" si="109"/>
        <v>0</v>
      </c>
      <c r="EG75" s="188">
        <f t="shared" si="109"/>
        <v>32551.9</v>
      </c>
      <c r="EH75" s="188">
        <f t="shared" si="109"/>
        <v>22376</v>
      </c>
      <c r="EI75" s="188">
        <f t="shared" si="109"/>
        <v>48314.799999999996</v>
      </c>
      <c r="EJ75" s="188">
        <f t="shared" si="109"/>
        <v>23008</v>
      </c>
      <c r="EK75" s="188">
        <f t="shared" si="109"/>
        <v>50623</v>
      </c>
      <c r="EL75" s="188">
        <f t="shared" si="109"/>
        <v>0</v>
      </c>
      <c r="EM75" s="188">
        <f t="shared" si="109"/>
        <v>0</v>
      </c>
      <c r="EN75" s="188">
        <f t="shared" si="109"/>
        <v>0</v>
      </c>
      <c r="EO75" s="188">
        <f t="shared" si="109"/>
        <v>0</v>
      </c>
      <c r="EP75" s="188">
        <f t="shared" si="109"/>
        <v>0</v>
      </c>
      <c r="EQ75" s="188">
        <f t="shared" si="109"/>
        <v>0</v>
      </c>
      <c r="ER75" s="188">
        <f t="shared" si="109"/>
        <v>0</v>
      </c>
      <c r="ES75" s="188">
        <f t="shared" si="109"/>
        <v>0</v>
      </c>
      <c r="ET75" s="188">
        <f t="shared" si="109"/>
        <v>311219.5</v>
      </c>
      <c r="EU75" s="188">
        <f t="shared" si="109"/>
        <v>0</v>
      </c>
      <c r="EV75" s="188">
        <f t="shared" si="109"/>
        <v>0</v>
      </c>
      <c r="EW75" s="188">
        <f t="shared" si="109"/>
        <v>0</v>
      </c>
      <c r="EX75" s="188">
        <f t="shared" si="109"/>
        <v>0</v>
      </c>
      <c r="EY75" s="188">
        <f t="shared" si="109"/>
        <v>0</v>
      </c>
      <c r="EZ75" s="188">
        <f t="shared" si="109"/>
        <v>0</v>
      </c>
      <c r="FA75" s="188">
        <f t="shared" si="109"/>
        <v>0</v>
      </c>
      <c r="FB75" s="188">
        <f t="shared" si="109"/>
        <v>0</v>
      </c>
      <c r="FC75" s="188">
        <f t="shared" si="109"/>
        <v>0</v>
      </c>
      <c r="FD75" s="188">
        <f t="shared" si="109"/>
        <v>0</v>
      </c>
      <c r="FE75" s="188">
        <f t="shared" si="109"/>
        <v>0</v>
      </c>
      <c r="FF75" s="188">
        <f t="shared" si="109"/>
        <v>0</v>
      </c>
      <c r="FG75" s="188">
        <f t="shared" si="109"/>
        <v>0</v>
      </c>
      <c r="FH75" s="188">
        <f t="shared" si="109"/>
        <v>5469</v>
      </c>
      <c r="FI75" s="188">
        <f t="shared" si="109"/>
        <v>0</v>
      </c>
      <c r="FJ75" s="188">
        <f t="shared" si="109"/>
        <v>0</v>
      </c>
      <c r="FK75" s="188">
        <f t="shared" si="109"/>
        <v>0</v>
      </c>
      <c r="FL75" s="188">
        <f t="shared" si="109"/>
        <v>0</v>
      </c>
      <c r="FM75" s="188">
        <f t="shared" si="109"/>
        <v>13250</v>
      </c>
      <c r="FN75" s="188">
        <f t="shared" si="109"/>
        <v>0</v>
      </c>
      <c r="FO75" s="188">
        <f t="shared" si="109"/>
        <v>0</v>
      </c>
      <c r="FP75" s="181">
        <f>'[2]2024-2026 mjcc'!M88</f>
        <v>8647397.5771805197</v>
      </c>
      <c r="FQ75" s="188">
        <f>SUM(FQ76:FQ80)</f>
        <v>8647397.7154625244</v>
      </c>
      <c r="FR75" s="188">
        <f t="shared" ref="FR75:HR75" si="110">SUM(FR76:FR80)</f>
        <v>666540.05888000003</v>
      </c>
      <c r="FS75" s="188">
        <f t="shared" si="110"/>
        <v>6507746.6096866662</v>
      </c>
      <c r="FT75" s="188">
        <f t="shared" si="110"/>
        <v>401108.95480000001</v>
      </c>
      <c r="FU75" s="188">
        <f t="shared" si="110"/>
        <v>0</v>
      </c>
      <c r="FV75" s="188">
        <f t="shared" si="110"/>
        <v>180171.86409585859</v>
      </c>
      <c r="FW75" s="188">
        <f t="shared" si="110"/>
        <v>3352.0280000000021</v>
      </c>
      <c r="FX75" s="188">
        <f t="shared" si="110"/>
        <v>101624</v>
      </c>
      <c r="FY75" s="188">
        <f t="shared" si="110"/>
        <v>982</v>
      </c>
      <c r="FZ75" s="188">
        <f t="shared" si="110"/>
        <v>40682</v>
      </c>
      <c r="GA75" s="188">
        <f t="shared" si="110"/>
        <v>76226.320000000007</v>
      </c>
      <c r="GB75" s="188">
        <f t="shared" si="110"/>
        <v>0</v>
      </c>
      <c r="GC75" s="188">
        <f t="shared" si="110"/>
        <v>21368.400000000001</v>
      </c>
      <c r="GD75" s="188">
        <f t="shared" si="110"/>
        <v>4536.2800000000016</v>
      </c>
      <c r="GE75" s="188">
        <f t="shared" si="110"/>
        <v>26706.2</v>
      </c>
      <c r="GF75" s="188">
        <f t="shared" si="110"/>
        <v>34422.300000000003</v>
      </c>
      <c r="GG75" s="188">
        <f t="shared" si="110"/>
        <v>2200</v>
      </c>
      <c r="GH75" s="188">
        <f t="shared" si="110"/>
        <v>92330</v>
      </c>
      <c r="GI75" s="188">
        <f t="shared" si="110"/>
        <v>0</v>
      </c>
      <c r="GJ75" s="188">
        <f t="shared" si="110"/>
        <v>32551.9</v>
      </c>
      <c r="GK75" s="188">
        <f t="shared" si="110"/>
        <v>22376</v>
      </c>
      <c r="GL75" s="188">
        <f t="shared" si="110"/>
        <v>48474.799999999996</v>
      </c>
      <c r="GM75" s="188">
        <f t="shared" si="110"/>
        <v>22416</v>
      </c>
      <c r="GN75" s="188">
        <f t="shared" si="110"/>
        <v>37043.5</v>
      </c>
      <c r="GO75" s="188">
        <f t="shared" si="110"/>
        <v>0</v>
      </c>
      <c r="GP75" s="188">
        <f t="shared" si="110"/>
        <v>0</v>
      </c>
      <c r="GQ75" s="188">
        <f t="shared" si="110"/>
        <v>0</v>
      </c>
      <c r="GR75" s="188">
        <f t="shared" si="110"/>
        <v>0</v>
      </c>
      <c r="GS75" s="188">
        <f t="shared" si="110"/>
        <v>0</v>
      </c>
      <c r="GT75" s="188">
        <f t="shared" si="110"/>
        <v>0</v>
      </c>
      <c r="GU75" s="188">
        <f t="shared" si="110"/>
        <v>0</v>
      </c>
      <c r="GV75" s="188">
        <f t="shared" si="110"/>
        <v>0</v>
      </c>
      <c r="GW75" s="188">
        <f t="shared" si="110"/>
        <v>311219.5</v>
      </c>
      <c r="GX75" s="188">
        <f t="shared" si="110"/>
        <v>0</v>
      </c>
      <c r="GY75" s="188">
        <f t="shared" si="110"/>
        <v>0</v>
      </c>
      <c r="GZ75" s="188">
        <f t="shared" si="110"/>
        <v>0</v>
      </c>
      <c r="HA75" s="188">
        <f t="shared" si="110"/>
        <v>0</v>
      </c>
      <c r="HB75" s="188">
        <f t="shared" si="110"/>
        <v>0</v>
      </c>
      <c r="HC75" s="188">
        <f t="shared" si="110"/>
        <v>0</v>
      </c>
      <c r="HD75" s="188">
        <f t="shared" si="110"/>
        <v>0</v>
      </c>
      <c r="HE75" s="188">
        <f t="shared" si="110"/>
        <v>0</v>
      </c>
      <c r="HF75" s="188">
        <f t="shared" si="110"/>
        <v>0</v>
      </c>
      <c r="HG75" s="188">
        <f t="shared" si="110"/>
        <v>0</v>
      </c>
      <c r="HH75" s="188">
        <f t="shared" si="110"/>
        <v>0</v>
      </c>
      <c r="HI75" s="188">
        <f t="shared" si="110"/>
        <v>0</v>
      </c>
      <c r="HJ75" s="188">
        <f t="shared" si="110"/>
        <v>0</v>
      </c>
      <c r="HK75" s="188">
        <f t="shared" si="110"/>
        <v>5469</v>
      </c>
      <c r="HL75" s="188">
        <f t="shared" si="110"/>
        <v>0</v>
      </c>
      <c r="HM75" s="188">
        <f t="shared" si="110"/>
        <v>0</v>
      </c>
      <c r="HN75" s="188">
        <f t="shared" si="110"/>
        <v>0</v>
      </c>
      <c r="HO75" s="188">
        <f t="shared" si="110"/>
        <v>0</v>
      </c>
      <c r="HP75" s="188">
        <f t="shared" si="110"/>
        <v>7850</v>
      </c>
      <c r="HQ75" s="188">
        <f t="shared" si="110"/>
        <v>0</v>
      </c>
      <c r="HR75" s="188">
        <f t="shared" si="110"/>
        <v>0</v>
      </c>
      <c r="HS75" s="181">
        <f>'[2]2024-2026 mjcc'!N88</f>
        <v>8692122.8623538613</v>
      </c>
      <c r="HT75" s="188">
        <f>SUM(HT76:HT80)</f>
        <v>8692123.0006358586</v>
      </c>
      <c r="HU75" s="188">
        <f t="shared" ref="HU75:JU75" si="111">SUM(HU76:HU80)</f>
        <v>670573.92848</v>
      </c>
      <c r="HV75" s="188">
        <f t="shared" si="111"/>
        <v>6545567.1692600008</v>
      </c>
      <c r="HW75" s="188">
        <f t="shared" si="111"/>
        <v>403679.81080000004</v>
      </c>
      <c r="HX75" s="188">
        <f t="shared" si="111"/>
        <v>0</v>
      </c>
      <c r="HY75" s="188">
        <f t="shared" si="111"/>
        <v>180171.86409585859</v>
      </c>
      <c r="HZ75" s="188">
        <f t="shared" si="111"/>
        <v>3352.0280000000021</v>
      </c>
      <c r="IA75" s="188">
        <f t="shared" si="111"/>
        <v>101624</v>
      </c>
      <c r="IB75" s="188">
        <f t="shared" si="111"/>
        <v>982</v>
      </c>
      <c r="IC75" s="188">
        <f t="shared" si="111"/>
        <v>40682</v>
      </c>
      <c r="ID75" s="188">
        <f t="shared" si="111"/>
        <v>76226.320000000007</v>
      </c>
      <c r="IE75" s="188">
        <f t="shared" si="111"/>
        <v>0</v>
      </c>
      <c r="IF75" s="188">
        <f t="shared" si="111"/>
        <v>21368.400000000001</v>
      </c>
      <c r="IG75" s="188">
        <f t="shared" si="111"/>
        <v>4536.2800000000016</v>
      </c>
      <c r="IH75" s="188">
        <f t="shared" si="111"/>
        <v>26706.2</v>
      </c>
      <c r="II75" s="188">
        <f t="shared" si="111"/>
        <v>34422.300000000003</v>
      </c>
      <c r="IJ75" s="188">
        <f t="shared" si="111"/>
        <v>2200</v>
      </c>
      <c r="IK75" s="188">
        <f t="shared" si="111"/>
        <v>92330</v>
      </c>
      <c r="IL75" s="188">
        <f t="shared" si="111"/>
        <v>0</v>
      </c>
      <c r="IM75" s="188">
        <f t="shared" si="111"/>
        <v>32551.9</v>
      </c>
      <c r="IN75" s="188">
        <f t="shared" si="111"/>
        <v>22376</v>
      </c>
      <c r="IO75" s="188">
        <f t="shared" si="111"/>
        <v>47474.799999999996</v>
      </c>
      <c r="IP75" s="188">
        <f t="shared" si="111"/>
        <v>22416</v>
      </c>
      <c r="IQ75" s="188">
        <f t="shared" si="111"/>
        <v>38343.5</v>
      </c>
      <c r="IR75" s="188">
        <f t="shared" si="111"/>
        <v>0</v>
      </c>
      <c r="IS75" s="188">
        <f t="shared" si="111"/>
        <v>0</v>
      </c>
      <c r="IT75" s="188">
        <f t="shared" si="111"/>
        <v>0</v>
      </c>
      <c r="IU75" s="188">
        <f t="shared" si="111"/>
        <v>0</v>
      </c>
      <c r="IV75" s="188">
        <f t="shared" si="111"/>
        <v>0</v>
      </c>
      <c r="IW75" s="188">
        <f t="shared" si="111"/>
        <v>0</v>
      </c>
      <c r="IX75" s="188">
        <f t="shared" si="111"/>
        <v>0</v>
      </c>
      <c r="IY75" s="188">
        <f t="shared" si="111"/>
        <v>0</v>
      </c>
      <c r="IZ75" s="188">
        <f t="shared" si="111"/>
        <v>311219.5</v>
      </c>
      <c r="JA75" s="188">
        <f t="shared" si="111"/>
        <v>0</v>
      </c>
      <c r="JB75" s="188">
        <f t="shared" si="111"/>
        <v>0</v>
      </c>
      <c r="JC75" s="188">
        <f t="shared" si="111"/>
        <v>0</v>
      </c>
      <c r="JD75" s="188">
        <f t="shared" si="111"/>
        <v>0</v>
      </c>
      <c r="JE75" s="188">
        <f t="shared" si="111"/>
        <v>0</v>
      </c>
      <c r="JF75" s="188">
        <f t="shared" si="111"/>
        <v>0</v>
      </c>
      <c r="JG75" s="188">
        <f t="shared" si="111"/>
        <v>0</v>
      </c>
      <c r="JH75" s="188">
        <f t="shared" si="111"/>
        <v>0</v>
      </c>
      <c r="JI75" s="188">
        <f t="shared" si="111"/>
        <v>0</v>
      </c>
      <c r="JJ75" s="188">
        <f t="shared" si="111"/>
        <v>0</v>
      </c>
      <c r="JK75" s="188">
        <f t="shared" si="111"/>
        <v>0</v>
      </c>
      <c r="JL75" s="188">
        <f t="shared" si="111"/>
        <v>0</v>
      </c>
      <c r="JM75" s="188">
        <f t="shared" si="111"/>
        <v>0</v>
      </c>
      <c r="JN75" s="188">
        <f t="shared" si="111"/>
        <v>5469</v>
      </c>
      <c r="JO75" s="188">
        <f t="shared" si="111"/>
        <v>0</v>
      </c>
      <c r="JP75" s="188">
        <f t="shared" si="111"/>
        <v>0</v>
      </c>
      <c r="JQ75" s="188">
        <f t="shared" si="111"/>
        <v>0</v>
      </c>
      <c r="JR75" s="188">
        <f t="shared" si="111"/>
        <v>0</v>
      </c>
      <c r="JS75" s="188">
        <f t="shared" si="111"/>
        <v>7850</v>
      </c>
      <c r="JT75" s="188">
        <f t="shared" si="111"/>
        <v>0</v>
      </c>
      <c r="JU75" s="188">
        <f t="shared" si="111"/>
        <v>0</v>
      </c>
    </row>
    <row r="76" spans="1:281" ht="38.25" x14ac:dyDescent="0.25">
      <c r="A76" s="185"/>
      <c r="B76" s="185" t="str">
        <f>'[2]2024-2026 mjcc'!H89</f>
        <v xml:space="preserve"> 11001</v>
      </c>
      <c r="C76" s="185" t="str">
        <f>'[2]2024-2026 mjcc'!I89</f>
        <v xml:space="preserve"> Սոցիալական պաշտպանության բնագավառի պետական քաղաքականության մշակման, ծրագրերի համակարգման և մոնիթորինգի ծառայություններ</v>
      </c>
      <c r="D76" s="185">
        <f>'[2]2024-2026 mjcc'!D89</f>
        <v>10</v>
      </c>
      <c r="E76" s="185" t="str">
        <f>'[2]2024-2026 mjcc'!E89</f>
        <v>09</v>
      </c>
      <c r="F76" s="185" t="str">
        <f>'[2]2024-2026 mjcc'!F89</f>
        <v>01</v>
      </c>
      <c r="G76" s="179">
        <f>'[2]2024-2026 mjcc'!J89</f>
        <v>882739.32</v>
      </c>
      <c r="H76" s="186">
        <f t="shared" ref="H76:H80" si="112">SUM(I76:BI76)</f>
        <v>882739.3</v>
      </c>
      <c r="I76" s="189">
        <v>147701.9</v>
      </c>
      <c r="J76" s="189">
        <v>625294</v>
      </c>
      <c r="K76" s="189">
        <v>41210.300000000003</v>
      </c>
      <c r="L76" s="189"/>
      <c r="M76" s="189">
        <v>9697.9</v>
      </c>
      <c r="N76" s="189">
        <v>0</v>
      </c>
      <c r="O76" s="189">
        <v>7037.5</v>
      </c>
      <c r="P76" s="189">
        <v>299</v>
      </c>
      <c r="Q76" s="189">
        <v>960</v>
      </c>
      <c r="R76" s="189">
        <v>22000</v>
      </c>
      <c r="S76" s="189"/>
      <c r="T76" s="189">
        <v>1152</v>
      </c>
      <c r="U76" s="189">
        <v>0</v>
      </c>
      <c r="V76" s="189">
        <v>100.2</v>
      </c>
      <c r="W76" s="189">
        <v>0</v>
      </c>
      <c r="X76" s="189">
        <v>1408.47</v>
      </c>
      <c r="Y76" s="189">
        <v>12869.3</v>
      </c>
      <c r="Z76" s="189"/>
      <c r="AA76" s="189">
        <v>299.27</v>
      </c>
      <c r="AB76" s="189">
        <v>2552.73</v>
      </c>
      <c r="AC76" s="189">
        <v>2369</v>
      </c>
      <c r="AD76" s="189">
        <v>5431.86</v>
      </c>
      <c r="AE76" s="189">
        <v>1003.87</v>
      </c>
      <c r="AF76" s="189"/>
      <c r="AG76" s="189"/>
      <c r="AH76" s="189"/>
      <c r="AI76" s="189"/>
      <c r="AJ76" s="189"/>
      <c r="AK76" s="189"/>
      <c r="AL76" s="189"/>
      <c r="AM76" s="189"/>
      <c r="AN76" s="189"/>
      <c r="AO76" s="189"/>
      <c r="AP76" s="189"/>
      <c r="AQ76" s="189"/>
      <c r="AR76" s="189"/>
      <c r="AS76" s="189"/>
      <c r="AT76" s="189"/>
      <c r="AU76" s="189"/>
      <c r="AV76" s="189"/>
      <c r="AW76" s="189"/>
      <c r="AX76" s="189"/>
      <c r="AY76" s="189"/>
      <c r="AZ76" s="189"/>
      <c r="BA76" s="189"/>
      <c r="BB76" s="189">
        <v>1352</v>
      </c>
      <c r="BC76" s="189"/>
      <c r="BD76" s="189"/>
      <c r="BE76" s="189"/>
      <c r="BF76" s="189"/>
      <c r="BG76" s="189"/>
      <c r="BH76" s="189"/>
      <c r="BI76" s="189"/>
      <c r="BJ76" s="184">
        <f>'[2]2024-2026 mjcc'!K89</f>
        <v>1062279.1000000001</v>
      </c>
      <c r="BK76" s="186">
        <f t="shared" si="106"/>
        <v>1062279.1000000001</v>
      </c>
      <c r="BL76" s="189">
        <v>131366.79999999999</v>
      </c>
      <c r="BM76" s="189">
        <v>793329.7</v>
      </c>
      <c r="BN76" s="189">
        <v>48516.1</v>
      </c>
      <c r="BO76" s="189"/>
      <c r="BP76" s="189">
        <v>8826.9</v>
      </c>
      <c r="BQ76" s="189">
        <v>200</v>
      </c>
      <c r="BR76" s="189">
        <v>8845.7999999999993</v>
      </c>
      <c r="BS76" s="189">
        <v>280</v>
      </c>
      <c r="BT76" s="189"/>
      <c r="BU76" s="189">
        <v>21404</v>
      </c>
      <c r="BV76" s="189"/>
      <c r="BW76" s="189">
        <v>5942.4</v>
      </c>
      <c r="BX76" s="189">
        <v>640</v>
      </c>
      <c r="BY76" s="189">
        <v>400</v>
      </c>
      <c r="BZ76" s="189">
        <v>18422.3</v>
      </c>
      <c r="CA76" s="189">
        <v>1500</v>
      </c>
      <c r="CB76" s="189">
        <v>3420</v>
      </c>
      <c r="CC76" s="189"/>
      <c r="CD76" s="189">
        <v>7717.4</v>
      </c>
      <c r="CE76" s="189">
        <v>2626</v>
      </c>
      <c r="CF76" s="189">
        <v>2680.7</v>
      </c>
      <c r="CG76" s="189">
        <v>5008</v>
      </c>
      <c r="CH76" s="189">
        <v>376</v>
      </c>
      <c r="CI76" s="189"/>
      <c r="CJ76" s="189"/>
      <c r="CK76" s="189"/>
      <c r="CL76" s="189"/>
      <c r="CM76" s="189"/>
      <c r="CN76" s="189"/>
      <c r="CO76" s="189"/>
      <c r="CP76" s="189"/>
      <c r="CQ76" s="189"/>
      <c r="CR76" s="189"/>
      <c r="CS76" s="189"/>
      <c r="CT76" s="189"/>
      <c r="CU76" s="189"/>
      <c r="CV76" s="189"/>
      <c r="CW76" s="189"/>
      <c r="CX76" s="189"/>
      <c r="CY76" s="189"/>
      <c r="CZ76" s="189"/>
      <c r="DA76" s="189"/>
      <c r="DB76" s="189"/>
      <c r="DC76" s="189"/>
      <c r="DD76" s="189"/>
      <c r="DE76" s="189">
        <v>777</v>
      </c>
      <c r="DF76" s="189"/>
      <c r="DG76" s="189"/>
      <c r="DH76" s="189"/>
      <c r="DI76" s="189"/>
      <c r="DJ76" s="189"/>
      <c r="DK76" s="189"/>
      <c r="DL76" s="189"/>
      <c r="DM76" s="181">
        <f>'[2]2024-2026 mjcc'!L89</f>
        <v>1102519.3909160134</v>
      </c>
      <c r="DN76" s="186">
        <f t="shared" ref="DN76:DN80" si="113">SUM(DO76:FO76)</f>
        <v>1102519.529198013</v>
      </c>
      <c r="DO76" s="189">
        <v>126772.57216</v>
      </c>
      <c r="DP76" s="189">
        <v>827336.06869333331</v>
      </c>
      <c r="DQ76" s="189">
        <v>60208.345600000001</v>
      </c>
      <c r="DR76" s="189"/>
      <c r="DS76" s="189">
        <v>9132.6427446800008</v>
      </c>
      <c r="DT76" s="189"/>
      <c r="DU76" s="189">
        <v>8083.2</v>
      </c>
      <c r="DV76" s="189">
        <v>282</v>
      </c>
      <c r="DW76" s="189"/>
      <c r="DX76" s="189">
        <v>21404.400000000001</v>
      </c>
      <c r="DY76" s="189"/>
      <c r="DZ76" s="189">
        <v>5942.4</v>
      </c>
      <c r="EA76" s="189">
        <v>640</v>
      </c>
      <c r="EB76" s="189">
        <v>400</v>
      </c>
      <c r="EC76" s="189">
        <v>18422.3</v>
      </c>
      <c r="ED76" s="189">
        <v>1500</v>
      </c>
      <c r="EE76" s="189">
        <v>3520</v>
      </c>
      <c r="EF76" s="189"/>
      <c r="EG76" s="189">
        <v>7551.9</v>
      </c>
      <c r="EH76" s="189">
        <v>2626</v>
      </c>
      <c r="EI76" s="189">
        <v>2536.6999999999998</v>
      </c>
      <c r="EJ76" s="189">
        <v>5008</v>
      </c>
      <c r="EK76" s="189">
        <v>376</v>
      </c>
      <c r="EL76" s="189"/>
      <c r="EM76" s="189"/>
      <c r="EN76" s="189"/>
      <c r="EO76" s="189"/>
      <c r="EP76" s="189"/>
      <c r="EQ76" s="189"/>
      <c r="ER76" s="189"/>
      <c r="ES76" s="189"/>
      <c r="ET76" s="189"/>
      <c r="EU76" s="189"/>
      <c r="EV76" s="189"/>
      <c r="EW76" s="189"/>
      <c r="EX76" s="189"/>
      <c r="EY76" s="189"/>
      <c r="EZ76" s="189"/>
      <c r="FA76" s="189"/>
      <c r="FB76" s="189"/>
      <c r="FC76" s="189"/>
      <c r="FD76" s="189"/>
      <c r="FE76" s="189"/>
      <c r="FF76" s="189"/>
      <c r="FG76" s="189"/>
      <c r="FH76" s="189">
        <v>777</v>
      </c>
      <c r="FI76" s="189"/>
      <c r="FJ76" s="189"/>
      <c r="FK76" s="189"/>
      <c r="FL76" s="189"/>
      <c r="FM76" s="189"/>
      <c r="FN76" s="189"/>
      <c r="FO76" s="189"/>
      <c r="FP76" s="181">
        <f>'[2]2024-2026 mjcc'!M89</f>
        <v>1102465.7382226803</v>
      </c>
      <c r="FQ76" s="186">
        <f t="shared" ref="FQ76:FQ80" si="114">SUM(FR76:HR76)</f>
        <v>1102465.8765046799</v>
      </c>
      <c r="FR76" s="189">
        <v>126760.05888</v>
      </c>
      <c r="FS76" s="189">
        <v>827117.15008000005</v>
      </c>
      <c r="FT76" s="189">
        <v>60762.124800000005</v>
      </c>
      <c r="FU76" s="189"/>
      <c r="FV76" s="189">
        <v>9132.6427446800008</v>
      </c>
      <c r="FW76" s="189"/>
      <c r="FX76" s="189">
        <v>8083.2</v>
      </c>
      <c r="FY76" s="189">
        <v>282</v>
      </c>
      <c r="FZ76" s="189"/>
      <c r="GA76" s="189">
        <v>21404.400000000001</v>
      </c>
      <c r="GB76" s="189"/>
      <c r="GC76" s="189">
        <v>5942.4</v>
      </c>
      <c r="GD76" s="189">
        <v>640</v>
      </c>
      <c r="GE76" s="189">
        <v>400</v>
      </c>
      <c r="GF76" s="189">
        <v>18422.3</v>
      </c>
      <c r="GG76" s="189">
        <v>1500</v>
      </c>
      <c r="GH76" s="189">
        <v>3520</v>
      </c>
      <c r="GI76" s="189"/>
      <c r="GJ76" s="189">
        <v>7551.9</v>
      </c>
      <c r="GK76" s="189">
        <v>2626</v>
      </c>
      <c r="GL76" s="189">
        <v>2536.6999999999998</v>
      </c>
      <c r="GM76" s="189">
        <v>5008</v>
      </c>
      <c r="GN76" s="189"/>
      <c r="GO76" s="189"/>
      <c r="GP76" s="189"/>
      <c r="GQ76" s="189"/>
      <c r="GR76" s="189"/>
      <c r="GS76" s="189"/>
      <c r="GT76" s="189"/>
      <c r="GU76" s="189"/>
      <c r="GV76" s="189"/>
      <c r="GW76" s="189"/>
      <c r="GX76" s="189"/>
      <c r="GY76" s="189"/>
      <c r="GZ76" s="189"/>
      <c r="HA76" s="189"/>
      <c r="HB76" s="189"/>
      <c r="HC76" s="189"/>
      <c r="HD76" s="189"/>
      <c r="HE76" s="189"/>
      <c r="HF76" s="189"/>
      <c r="HG76" s="189"/>
      <c r="HH76" s="189"/>
      <c r="HI76" s="189"/>
      <c r="HJ76" s="189"/>
      <c r="HK76" s="189">
        <v>777</v>
      </c>
      <c r="HL76" s="189"/>
      <c r="HM76" s="189"/>
      <c r="HN76" s="189"/>
      <c r="HO76" s="189"/>
      <c r="HP76" s="189"/>
      <c r="HQ76" s="189"/>
      <c r="HR76" s="189"/>
      <c r="HS76" s="181">
        <f>'[2]2024-2026 mjcc'!N89</f>
        <v>1111554.9638226803</v>
      </c>
      <c r="HT76" s="186">
        <f t="shared" ref="HT76:HT80" si="115">SUM(HU76:JU76)</f>
        <v>1111555.1021046797</v>
      </c>
      <c r="HU76" s="189">
        <v>127902.22848000001</v>
      </c>
      <c r="HV76" s="189">
        <v>834350.35007999989</v>
      </c>
      <c r="HW76" s="189">
        <v>61475.980800000005</v>
      </c>
      <c r="HX76" s="189"/>
      <c r="HY76" s="189">
        <v>9132.6427446800008</v>
      </c>
      <c r="HZ76" s="189"/>
      <c r="IA76" s="189">
        <v>8083.2</v>
      </c>
      <c r="IB76" s="189">
        <v>282</v>
      </c>
      <c r="IC76" s="189"/>
      <c r="ID76" s="189">
        <v>21404.400000000001</v>
      </c>
      <c r="IE76" s="189"/>
      <c r="IF76" s="189">
        <v>5942.4</v>
      </c>
      <c r="IG76" s="189">
        <v>640</v>
      </c>
      <c r="IH76" s="189">
        <v>400</v>
      </c>
      <c r="II76" s="189">
        <v>18422.3</v>
      </c>
      <c r="IJ76" s="189">
        <v>1500</v>
      </c>
      <c r="IK76" s="189">
        <v>3520</v>
      </c>
      <c r="IL76" s="189"/>
      <c r="IM76" s="189">
        <v>7551.9</v>
      </c>
      <c r="IN76" s="189">
        <v>2626</v>
      </c>
      <c r="IO76" s="189">
        <v>2536.6999999999998</v>
      </c>
      <c r="IP76" s="189">
        <v>5008</v>
      </c>
      <c r="IQ76" s="189"/>
      <c r="IR76" s="189"/>
      <c r="IS76" s="189"/>
      <c r="IT76" s="189"/>
      <c r="IU76" s="189"/>
      <c r="IV76" s="189"/>
      <c r="IW76" s="189"/>
      <c r="IX76" s="189"/>
      <c r="IY76" s="189"/>
      <c r="IZ76" s="189"/>
      <c r="JA76" s="189"/>
      <c r="JB76" s="189"/>
      <c r="JC76" s="189"/>
      <c r="JD76" s="189"/>
      <c r="JE76" s="189"/>
      <c r="JF76" s="189"/>
      <c r="JG76" s="189"/>
      <c r="JH76" s="189"/>
      <c r="JI76" s="189"/>
      <c r="JJ76" s="189"/>
      <c r="JK76" s="189"/>
      <c r="JL76" s="189"/>
      <c r="JM76" s="189"/>
      <c r="JN76" s="189">
        <v>777</v>
      </c>
      <c r="JO76" s="189"/>
      <c r="JP76" s="189"/>
      <c r="JQ76" s="189"/>
      <c r="JR76" s="189"/>
      <c r="JS76" s="189"/>
      <c r="JT76" s="189"/>
      <c r="JU76" s="189"/>
    </row>
    <row r="77" spans="1:281" ht="25.5" x14ac:dyDescent="0.25">
      <c r="A77" s="185"/>
      <c r="B77" s="185" t="str">
        <f>'[3]2024-2026 mjcc'!H89</f>
        <v xml:space="preserve"> 11002</v>
      </c>
      <c r="C77" s="185" t="str">
        <f>'[3]2024-2026 mjcc'!I89</f>
        <v xml:space="preserve"> Սոցիալական պաշտպանության առանձին  ծրագրերի իրականացման ապահովում</v>
      </c>
      <c r="D77" s="185">
        <f>'[3]2024-2026 mjcc'!D89</f>
        <v>10</v>
      </c>
      <c r="E77" s="185" t="str">
        <f>'[3]2024-2026 mjcc'!E89</f>
        <v>09</v>
      </c>
      <c r="F77" s="185" t="str">
        <f>'[3]2024-2026 mjcc'!F89</f>
        <v>01</v>
      </c>
      <c r="G77" s="179">
        <f>'[3]2024-2026 mjcc'!M89</f>
        <v>5757716.8899999997</v>
      </c>
      <c r="H77" s="186">
        <f t="shared" si="112"/>
        <v>5757726.8999999985</v>
      </c>
      <c r="I77" s="187">
        <v>865859.2</v>
      </c>
      <c r="J77" s="187">
        <v>4178234</v>
      </c>
      <c r="K77" s="187">
        <v>315579.09999999998</v>
      </c>
      <c r="L77" s="187"/>
      <c r="M77" s="187">
        <v>114099.89</v>
      </c>
      <c r="N77" s="187">
        <v>4346.66</v>
      </c>
      <c r="O77" s="187">
        <v>67561.600000000006</v>
      </c>
      <c r="P77" s="187">
        <v>578</v>
      </c>
      <c r="Q77" s="187">
        <v>38370.699999999997</v>
      </c>
      <c r="R77" s="187">
        <v>38620</v>
      </c>
      <c r="S77" s="187"/>
      <c r="T77" s="187">
        <v>8273.7000000000007</v>
      </c>
      <c r="U77" s="187">
        <v>2113.5100000000002</v>
      </c>
      <c r="V77" s="187">
        <v>764.1</v>
      </c>
      <c r="W77" s="187">
        <v>0</v>
      </c>
      <c r="X77" s="187">
        <v>293.92</v>
      </c>
      <c r="Y77" s="187">
        <v>50764.33</v>
      </c>
      <c r="Z77" s="187"/>
      <c r="AA77" s="187">
        <v>2767.05</v>
      </c>
      <c r="AB77" s="187">
        <v>13299.59</v>
      </c>
      <c r="AC77" s="187">
        <v>29277.919999999998</v>
      </c>
      <c r="AD77" s="187">
        <v>16253.86</v>
      </c>
      <c r="AE77" s="187">
        <f>51+6165.17</f>
        <v>6216.17</v>
      </c>
      <c r="AF77" s="187"/>
      <c r="AG77" s="187"/>
      <c r="AH77" s="187"/>
      <c r="AI77" s="187"/>
      <c r="AJ77" s="187"/>
      <c r="AK77" s="187"/>
      <c r="AL77" s="187"/>
      <c r="AM77" s="187"/>
      <c r="AN77" s="187"/>
      <c r="AO77" s="187"/>
      <c r="AP77" s="187"/>
      <c r="AQ77" s="187"/>
      <c r="AR77" s="187"/>
      <c r="AS77" s="187"/>
      <c r="AT77" s="187"/>
      <c r="AU77" s="187"/>
      <c r="AV77" s="187"/>
      <c r="AW77" s="187"/>
      <c r="AX77" s="187"/>
      <c r="AY77" s="187"/>
      <c r="AZ77" s="187"/>
      <c r="BA77" s="187"/>
      <c r="BB77" s="187">
        <v>4453.6000000000004</v>
      </c>
      <c r="BC77" s="187"/>
      <c r="BD77" s="187"/>
      <c r="BE77" s="187"/>
      <c r="BF77" s="187"/>
      <c r="BG77" s="187"/>
      <c r="BH77" s="187"/>
      <c r="BI77" s="187"/>
      <c r="BJ77" s="184">
        <f>'[3]2024-2026 mjcc'!N89</f>
        <v>7053388.5999999996</v>
      </c>
      <c r="BK77" s="186">
        <f t="shared" ref="BK77" si="116">SUM(BL77:DL77)</f>
        <v>7053388.5999999968</v>
      </c>
      <c r="BL77" s="187">
        <v>491428.8</v>
      </c>
      <c r="BM77" s="187">
        <v>5627086.2999999998</v>
      </c>
      <c r="BN77" s="187">
        <v>326474.3</v>
      </c>
      <c r="BO77" s="187"/>
      <c r="BP77" s="187">
        <v>170363.1</v>
      </c>
      <c r="BQ77" s="187">
        <v>3233.6</v>
      </c>
      <c r="BR77" s="187">
        <v>93747.5</v>
      </c>
      <c r="BS77" s="187">
        <v>680</v>
      </c>
      <c r="BT77" s="187">
        <v>36386</v>
      </c>
      <c r="BU77" s="187">
        <v>42884.3</v>
      </c>
      <c r="BV77" s="187"/>
      <c r="BW77" s="187">
        <v>14583.6</v>
      </c>
      <c r="BX77" s="187">
        <v>2883.8</v>
      </c>
      <c r="BY77" s="187">
        <v>5280</v>
      </c>
      <c r="BZ77" s="187">
        <v>53500</v>
      </c>
      <c r="CA77" s="187">
        <v>500</v>
      </c>
      <c r="CB77" s="187">
        <v>88070</v>
      </c>
      <c r="CC77" s="187"/>
      <c r="CD77" s="187">
        <v>23697.599999999999</v>
      </c>
      <c r="CE77" s="187">
        <v>9959.7999999999993</v>
      </c>
      <c r="CF77" s="187">
        <v>37244</v>
      </c>
      <c r="CG77" s="187">
        <v>15096</v>
      </c>
      <c r="CH77" s="187">
        <v>5687.3</v>
      </c>
      <c r="CI77" s="187"/>
      <c r="CJ77" s="187"/>
      <c r="CK77" s="187"/>
      <c r="CL77" s="187"/>
      <c r="CM77" s="187"/>
      <c r="CN77" s="187"/>
      <c r="CO77" s="187"/>
      <c r="CP77" s="187"/>
      <c r="CQ77" s="187"/>
      <c r="CR77" s="187"/>
      <c r="CS77" s="187"/>
      <c r="CT77" s="187"/>
      <c r="CU77" s="187"/>
      <c r="CV77" s="187"/>
      <c r="CW77" s="187"/>
      <c r="CX77" s="187"/>
      <c r="CY77" s="187"/>
      <c r="CZ77" s="187"/>
      <c r="DA77" s="187"/>
      <c r="DB77" s="187"/>
      <c r="DC77" s="187"/>
      <c r="DD77" s="187"/>
      <c r="DE77" s="187">
        <v>4602.6000000000004</v>
      </c>
      <c r="DF77" s="187"/>
      <c r="DG77" s="187"/>
      <c r="DH77" s="187"/>
      <c r="DI77" s="187"/>
      <c r="DJ77" s="187"/>
      <c r="DK77" s="187"/>
      <c r="DL77" s="187"/>
      <c r="DM77" s="181">
        <f>'[3]2024-2026 mjcc'!O89</f>
        <v>7144228.8969578398</v>
      </c>
      <c r="DN77" s="186">
        <f t="shared" si="113"/>
        <v>7144228.8969578445</v>
      </c>
      <c r="DO77" s="187">
        <v>533977.19999999995</v>
      </c>
      <c r="DP77" s="187">
        <v>5619240.5476066666</v>
      </c>
      <c r="DQ77" s="187">
        <v>336597</v>
      </c>
      <c r="DR77" s="187"/>
      <c r="DS77" s="187">
        <v>171039.2213511786</v>
      </c>
      <c r="DT77" s="187">
        <v>3352.0280000000021</v>
      </c>
      <c r="DU77" s="187">
        <v>93540.800000000003</v>
      </c>
      <c r="DV77" s="187">
        <v>700</v>
      </c>
      <c r="DW77" s="187">
        <v>40682</v>
      </c>
      <c r="DX77" s="187">
        <v>54821.919999999998</v>
      </c>
      <c r="DY77" s="187"/>
      <c r="DZ77" s="187">
        <v>15426</v>
      </c>
      <c r="EA77" s="187">
        <v>3896.2800000000016</v>
      </c>
      <c r="EB77" s="187">
        <v>1978.8</v>
      </c>
      <c r="EC77" s="187">
        <v>16000</v>
      </c>
      <c r="ED77" s="187">
        <v>700</v>
      </c>
      <c r="EE77" s="187">
        <v>88810</v>
      </c>
      <c r="EF77" s="187"/>
      <c r="EG77" s="187">
        <v>25000</v>
      </c>
      <c r="EH77" s="187">
        <v>19750</v>
      </c>
      <c r="EI77" s="187">
        <v>45778.1</v>
      </c>
      <c r="EJ77" s="187">
        <v>18000</v>
      </c>
      <c r="EK77" s="187">
        <v>50247</v>
      </c>
      <c r="EL77" s="187"/>
      <c r="EM77" s="187"/>
      <c r="EN77" s="187"/>
      <c r="EO77" s="187"/>
      <c r="EP77" s="187"/>
      <c r="EQ77" s="187"/>
      <c r="ER77" s="187"/>
      <c r="ES77" s="187"/>
      <c r="ET77" s="187"/>
      <c r="EU77" s="187"/>
      <c r="EV77" s="187"/>
      <c r="EW77" s="187"/>
      <c r="EX77" s="187"/>
      <c r="EY77" s="187"/>
      <c r="EZ77" s="187"/>
      <c r="FA77" s="187"/>
      <c r="FB77" s="187"/>
      <c r="FC77" s="187"/>
      <c r="FD77" s="187"/>
      <c r="FE77" s="187"/>
      <c r="FF77" s="187"/>
      <c r="FG77" s="187"/>
      <c r="FH77" s="187">
        <v>4692</v>
      </c>
      <c r="FI77" s="187"/>
      <c r="FJ77" s="187"/>
      <c r="FK77" s="187"/>
      <c r="FL77" s="187"/>
      <c r="FM77" s="187"/>
      <c r="FN77" s="187"/>
      <c r="FO77" s="187"/>
      <c r="FP77" s="181">
        <f>'[3]2024-2026 mjcc'!P89</f>
        <v>7204534.9389578402</v>
      </c>
      <c r="FQ77" s="186">
        <f t="shared" si="114"/>
        <v>7204534.9389578439</v>
      </c>
      <c r="FR77" s="187">
        <v>539780</v>
      </c>
      <c r="FS77" s="187">
        <v>5680629.4596066661</v>
      </c>
      <c r="FT77" s="187">
        <v>340346.83</v>
      </c>
      <c r="FU77" s="187"/>
      <c r="FV77" s="187">
        <v>171039.2213511786</v>
      </c>
      <c r="FW77" s="187">
        <v>3352.0280000000021</v>
      </c>
      <c r="FX77" s="187">
        <v>93540.800000000003</v>
      </c>
      <c r="FY77" s="187">
        <v>700</v>
      </c>
      <c r="FZ77" s="187">
        <v>40682</v>
      </c>
      <c r="GA77" s="187">
        <v>54821.919999999998</v>
      </c>
      <c r="GB77" s="187"/>
      <c r="GC77" s="187">
        <v>15426</v>
      </c>
      <c r="GD77" s="187">
        <v>3896.2800000000016</v>
      </c>
      <c r="GE77" s="187">
        <v>4978.8</v>
      </c>
      <c r="GF77" s="187">
        <v>16000</v>
      </c>
      <c r="GG77" s="187">
        <v>700</v>
      </c>
      <c r="GH77" s="187">
        <v>88810</v>
      </c>
      <c r="GI77" s="187"/>
      <c r="GJ77" s="187">
        <v>25000</v>
      </c>
      <c r="GK77" s="187">
        <v>19750</v>
      </c>
      <c r="GL77" s="187">
        <v>45938.1</v>
      </c>
      <c r="GM77" s="187">
        <v>17408</v>
      </c>
      <c r="GN77" s="187">
        <v>37043.5</v>
      </c>
      <c r="GO77" s="187"/>
      <c r="GP77" s="187"/>
      <c r="GQ77" s="187"/>
      <c r="GR77" s="187"/>
      <c r="GS77" s="187"/>
      <c r="GT77" s="187"/>
      <c r="GU77" s="187"/>
      <c r="GV77" s="187"/>
      <c r="GW77" s="187"/>
      <c r="GX77" s="187"/>
      <c r="GY77" s="187"/>
      <c r="GZ77" s="187"/>
      <c r="HA77" s="187"/>
      <c r="HB77" s="187"/>
      <c r="HC77" s="187"/>
      <c r="HD77" s="187"/>
      <c r="HE77" s="187"/>
      <c r="HF77" s="187"/>
      <c r="HG77" s="187"/>
      <c r="HH77" s="187"/>
      <c r="HI77" s="187"/>
      <c r="HJ77" s="187"/>
      <c r="HK77" s="187">
        <v>4692</v>
      </c>
      <c r="HL77" s="187"/>
      <c r="HM77" s="187"/>
      <c r="HN77" s="187"/>
      <c r="HO77" s="187"/>
      <c r="HP77" s="187"/>
      <c r="HQ77" s="187"/>
      <c r="HR77" s="187"/>
      <c r="HS77" s="181">
        <f>'[3]2024-2026 mjcc'!Q89</f>
        <v>7240170.9985311804</v>
      </c>
      <c r="HT77" s="186">
        <f t="shared" si="115"/>
        <v>7240170.9985311786</v>
      </c>
      <c r="HU77" s="187">
        <v>542671.69999999995</v>
      </c>
      <c r="HV77" s="187">
        <v>5711216.8191800006</v>
      </c>
      <c r="HW77" s="187">
        <v>342203.83</v>
      </c>
      <c r="HX77" s="187"/>
      <c r="HY77" s="187">
        <v>171039.2213511786</v>
      </c>
      <c r="HZ77" s="187">
        <v>3352.0280000000021</v>
      </c>
      <c r="IA77" s="187">
        <v>93540.800000000003</v>
      </c>
      <c r="IB77" s="187">
        <v>700</v>
      </c>
      <c r="IC77" s="187">
        <v>40682</v>
      </c>
      <c r="ID77" s="187">
        <v>54821.919999999998</v>
      </c>
      <c r="IE77" s="187"/>
      <c r="IF77" s="187">
        <v>15426</v>
      </c>
      <c r="IG77" s="187">
        <v>3896.2800000000016</v>
      </c>
      <c r="IH77" s="187">
        <v>4978.8</v>
      </c>
      <c r="II77" s="187">
        <v>16000</v>
      </c>
      <c r="IJ77" s="187">
        <v>700</v>
      </c>
      <c r="IK77" s="187">
        <v>88810</v>
      </c>
      <c r="IL77" s="187"/>
      <c r="IM77" s="187">
        <v>25000</v>
      </c>
      <c r="IN77" s="187">
        <v>19750</v>
      </c>
      <c r="IO77" s="187">
        <v>44938.1</v>
      </c>
      <c r="IP77" s="187">
        <v>17408</v>
      </c>
      <c r="IQ77" s="187">
        <v>38343.5</v>
      </c>
      <c r="IR77" s="187"/>
      <c r="IS77" s="187"/>
      <c r="IT77" s="187"/>
      <c r="IU77" s="187"/>
      <c r="IV77" s="187"/>
      <c r="IW77" s="187"/>
      <c r="IX77" s="187"/>
      <c r="IY77" s="187"/>
      <c r="IZ77" s="187"/>
      <c r="JA77" s="187"/>
      <c r="JB77" s="187"/>
      <c r="JC77" s="187"/>
      <c r="JD77" s="187"/>
      <c r="JE77" s="187"/>
      <c r="JF77" s="187"/>
      <c r="JG77" s="187"/>
      <c r="JH77" s="187"/>
      <c r="JI77" s="187"/>
      <c r="JJ77" s="187"/>
      <c r="JK77" s="187"/>
      <c r="JL77" s="187"/>
      <c r="JM77" s="187"/>
      <c r="JN77" s="187">
        <v>4692</v>
      </c>
      <c r="JO77" s="187"/>
      <c r="JP77" s="187"/>
      <c r="JQ77" s="187"/>
      <c r="JR77" s="187"/>
      <c r="JS77" s="187"/>
      <c r="JT77" s="187"/>
      <c r="JU77" s="187"/>
    </row>
    <row r="78" spans="1:281" x14ac:dyDescent="0.25">
      <c r="A78" s="185"/>
      <c r="B78" s="185" t="str">
        <f>'[2]2024-2026 mjcc'!H91</f>
        <v xml:space="preserve"> 11003</v>
      </c>
      <c r="C78" s="185" t="str">
        <f>'[2]2024-2026 mjcc'!I91</f>
        <v xml:space="preserve"> Հանրային իրազեկման միջոցառումների իրականացում</v>
      </c>
      <c r="D78" s="185">
        <f>'[2]2024-2026 mjcc'!D91</f>
        <v>10</v>
      </c>
      <c r="E78" s="185" t="str">
        <f>'[2]2024-2026 mjcc'!E91</f>
        <v>09</v>
      </c>
      <c r="F78" s="185" t="str">
        <f>'[2]2024-2026 mjcc'!F91</f>
        <v>02</v>
      </c>
      <c r="G78" s="179">
        <f>'[2]2024-2026 mjcc'!J91</f>
        <v>19222.45</v>
      </c>
      <c r="H78" s="186">
        <f t="shared" si="112"/>
        <v>19222.45</v>
      </c>
      <c r="I78" s="187"/>
      <c r="J78" s="187"/>
      <c r="K78" s="187"/>
      <c r="L78" s="187"/>
      <c r="M78" s="187"/>
      <c r="N78" s="187"/>
      <c r="O78" s="187"/>
      <c r="P78" s="187"/>
      <c r="Q78" s="187"/>
      <c r="R78" s="187"/>
      <c r="S78" s="187"/>
      <c r="T78" s="187"/>
      <c r="V78" s="187">
        <f>G78</f>
        <v>19222.45</v>
      </c>
      <c r="W78" s="187"/>
      <c r="X78" s="187"/>
      <c r="Y78" s="187"/>
      <c r="Z78" s="187"/>
      <c r="AA78" s="187"/>
      <c r="AB78" s="187"/>
      <c r="AC78" s="187"/>
      <c r="AD78" s="187"/>
      <c r="AE78" s="187"/>
      <c r="AF78" s="187"/>
      <c r="AG78" s="187"/>
      <c r="AH78" s="187"/>
      <c r="AI78" s="187"/>
      <c r="AJ78" s="187"/>
      <c r="AK78" s="187"/>
      <c r="AM78" s="187"/>
      <c r="AN78" s="187"/>
      <c r="AO78" s="187"/>
      <c r="AP78" s="187"/>
      <c r="AQ78" s="187"/>
      <c r="AR78" s="187"/>
      <c r="AS78" s="187"/>
      <c r="AT78" s="187"/>
      <c r="AU78" s="187"/>
      <c r="AV78" s="187"/>
      <c r="AW78" s="187"/>
      <c r="AX78" s="187"/>
      <c r="AY78" s="187"/>
      <c r="AZ78" s="187"/>
      <c r="BA78" s="187"/>
      <c r="BB78" s="187"/>
      <c r="BC78" s="187"/>
      <c r="BD78" s="187"/>
      <c r="BE78" s="187"/>
      <c r="BF78" s="187"/>
      <c r="BG78" s="187"/>
      <c r="BH78" s="187"/>
      <c r="BI78" s="187"/>
      <c r="BJ78" s="184">
        <f>'[2]2024-2026 mjcc'!K91</f>
        <v>21327.4</v>
      </c>
      <c r="BK78" s="186">
        <f t="shared" si="106"/>
        <v>21327.4</v>
      </c>
      <c r="BL78" s="187"/>
      <c r="BM78" s="187"/>
      <c r="BN78" s="187"/>
      <c r="BO78" s="187"/>
      <c r="BP78" s="187"/>
      <c r="BQ78" s="187"/>
      <c r="BR78" s="187"/>
      <c r="BS78" s="187"/>
      <c r="BT78" s="187"/>
      <c r="BU78" s="187"/>
      <c r="BV78" s="187"/>
      <c r="BW78" s="187"/>
      <c r="BY78" s="187">
        <f>BJ78</f>
        <v>21327.4</v>
      </c>
      <c r="BZ78" s="187"/>
      <c r="CA78" s="187"/>
      <c r="CB78" s="187"/>
      <c r="CC78" s="187"/>
      <c r="CD78" s="187"/>
      <c r="CE78" s="187"/>
      <c r="CF78" s="187"/>
      <c r="CG78" s="187"/>
      <c r="CH78" s="187"/>
      <c r="CI78" s="187"/>
      <c r="CJ78" s="187"/>
      <c r="CK78" s="187"/>
      <c r="CL78" s="187"/>
      <c r="CM78" s="187"/>
      <c r="CN78" s="187"/>
      <c r="CP78" s="187"/>
      <c r="CQ78" s="187"/>
      <c r="CR78" s="187"/>
      <c r="CS78" s="187"/>
      <c r="CT78" s="187"/>
      <c r="CU78" s="187"/>
      <c r="CV78" s="187"/>
      <c r="CW78" s="187"/>
      <c r="CX78" s="187"/>
      <c r="CY78" s="187"/>
      <c r="CZ78" s="187"/>
      <c r="DA78" s="187"/>
      <c r="DB78" s="187"/>
      <c r="DC78" s="187"/>
      <c r="DD78" s="187"/>
      <c r="DE78" s="187"/>
      <c r="DF78" s="187"/>
      <c r="DG78" s="187"/>
      <c r="DH78" s="187"/>
      <c r="DI78" s="187"/>
      <c r="DJ78" s="187"/>
      <c r="DK78" s="187"/>
      <c r="DL78" s="187"/>
      <c r="DM78" s="181">
        <f>'[2]2024-2026 mjcc'!L91</f>
        <v>21327.4</v>
      </c>
      <c r="DN78" s="186">
        <f t="shared" si="113"/>
        <v>21327.4</v>
      </c>
      <c r="DO78" s="187"/>
      <c r="DP78" s="187"/>
      <c r="DQ78" s="187"/>
      <c r="DR78" s="187"/>
      <c r="DS78" s="187"/>
      <c r="DT78" s="187"/>
      <c r="DU78" s="187"/>
      <c r="DV78" s="187"/>
      <c r="DW78" s="187"/>
      <c r="DX78" s="187"/>
      <c r="DY78" s="187"/>
      <c r="DZ78" s="187"/>
      <c r="EB78" s="187">
        <f>DM78</f>
        <v>21327.4</v>
      </c>
      <c r="EC78" s="187"/>
      <c r="ED78" s="187"/>
      <c r="EE78" s="187"/>
      <c r="EF78" s="187"/>
      <c r="EG78" s="187"/>
      <c r="EH78" s="187"/>
      <c r="EI78" s="187"/>
      <c r="EJ78" s="187"/>
      <c r="EK78" s="187"/>
      <c r="EL78" s="187"/>
      <c r="EM78" s="187"/>
      <c r="EN78" s="187"/>
      <c r="EO78" s="187"/>
      <c r="EP78" s="187"/>
      <c r="EQ78" s="187"/>
      <c r="ES78" s="187"/>
      <c r="ET78" s="187"/>
      <c r="EU78" s="187"/>
      <c r="EV78" s="187"/>
      <c r="EW78" s="187"/>
      <c r="EX78" s="187"/>
      <c r="EY78" s="187"/>
      <c r="EZ78" s="187"/>
      <c r="FA78" s="187"/>
      <c r="FB78" s="187"/>
      <c r="FC78" s="187"/>
      <c r="FD78" s="187"/>
      <c r="FE78" s="187"/>
      <c r="FF78" s="187"/>
      <c r="FG78" s="187"/>
      <c r="FH78" s="187"/>
      <c r="FI78" s="187"/>
      <c r="FJ78" s="187"/>
      <c r="FK78" s="187"/>
      <c r="FL78" s="187"/>
      <c r="FM78" s="187"/>
      <c r="FN78" s="187"/>
      <c r="FO78" s="187"/>
      <c r="FP78" s="181">
        <f>'[2]2024-2026 mjcc'!M91</f>
        <v>21327.4</v>
      </c>
      <c r="FQ78" s="186">
        <f t="shared" si="114"/>
        <v>21327.4</v>
      </c>
      <c r="FR78" s="187"/>
      <c r="FS78" s="187"/>
      <c r="FT78" s="187"/>
      <c r="FU78" s="187"/>
      <c r="FV78" s="187"/>
      <c r="FW78" s="187"/>
      <c r="FX78" s="187"/>
      <c r="FY78" s="187"/>
      <c r="FZ78" s="187"/>
      <c r="GA78" s="187"/>
      <c r="GB78" s="187"/>
      <c r="GC78" s="187"/>
      <c r="GE78" s="187">
        <f>FP78</f>
        <v>21327.4</v>
      </c>
      <c r="GF78" s="187"/>
      <c r="GG78" s="187"/>
      <c r="GH78" s="187"/>
      <c r="GI78" s="187"/>
      <c r="GJ78" s="187"/>
      <c r="GK78" s="187"/>
      <c r="GL78" s="187"/>
      <c r="GM78" s="187"/>
      <c r="GN78" s="187"/>
      <c r="GO78" s="187"/>
      <c r="GP78" s="187"/>
      <c r="GQ78" s="187"/>
      <c r="GR78" s="187"/>
      <c r="GS78" s="187"/>
      <c r="GT78" s="187"/>
      <c r="GU78" s="190"/>
      <c r="GV78" s="187"/>
      <c r="GW78" s="187"/>
      <c r="GX78" s="187"/>
      <c r="GY78" s="187"/>
      <c r="GZ78" s="187"/>
      <c r="HA78" s="187"/>
      <c r="HB78" s="187"/>
      <c r="HC78" s="187"/>
      <c r="HD78" s="187"/>
      <c r="HE78" s="187"/>
      <c r="HF78" s="187"/>
      <c r="HG78" s="187"/>
      <c r="HH78" s="187"/>
      <c r="HI78" s="187"/>
      <c r="HJ78" s="187"/>
      <c r="HK78" s="187"/>
      <c r="HL78" s="187"/>
      <c r="HM78" s="187"/>
      <c r="HN78" s="187"/>
      <c r="HO78" s="187"/>
      <c r="HP78" s="187"/>
      <c r="HQ78" s="187"/>
      <c r="HR78" s="187"/>
      <c r="HS78" s="181">
        <f>'[2]2024-2026 mjcc'!N91</f>
        <v>21327.4</v>
      </c>
      <c r="HT78" s="186">
        <f t="shared" si="115"/>
        <v>21327.4</v>
      </c>
      <c r="HU78" s="187"/>
      <c r="HV78" s="187"/>
      <c r="HW78" s="187"/>
      <c r="HX78" s="187"/>
      <c r="HY78" s="187"/>
      <c r="HZ78" s="187"/>
      <c r="IA78" s="187"/>
      <c r="IB78" s="187"/>
      <c r="IC78" s="187"/>
      <c r="ID78" s="187"/>
      <c r="IE78" s="187"/>
      <c r="IF78" s="187"/>
      <c r="IH78" s="187">
        <f>HS78</f>
        <v>21327.4</v>
      </c>
      <c r="II78" s="187"/>
      <c r="IJ78" s="187"/>
      <c r="IK78" s="187"/>
      <c r="IL78" s="187"/>
      <c r="IM78" s="187"/>
      <c r="IN78" s="187"/>
      <c r="IO78" s="187"/>
      <c r="IP78" s="187"/>
      <c r="IQ78" s="187"/>
      <c r="IR78" s="187"/>
      <c r="IS78" s="187"/>
      <c r="IT78" s="187"/>
      <c r="IU78" s="187"/>
      <c r="IV78" s="187"/>
      <c r="IW78" s="187"/>
      <c r="IY78" s="187"/>
      <c r="IZ78" s="187"/>
      <c r="JA78" s="187"/>
      <c r="JB78" s="187"/>
      <c r="JC78" s="187"/>
      <c r="JD78" s="187"/>
      <c r="JE78" s="187"/>
      <c r="JF78" s="187"/>
      <c r="JG78" s="187"/>
      <c r="JH78" s="187"/>
      <c r="JI78" s="187"/>
      <c r="JJ78" s="187"/>
      <c r="JK78" s="187"/>
      <c r="JL78" s="187"/>
      <c r="JM78" s="187"/>
      <c r="JN78" s="187"/>
      <c r="JO78" s="187"/>
      <c r="JP78" s="187"/>
      <c r="JQ78" s="187"/>
      <c r="JR78" s="187"/>
      <c r="JS78" s="187"/>
      <c r="JT78" s="187"/>
      <c r="JU78" s="187"/>
    </row>
    <row r="79" spans="1:281" ht="38.25" x14ac:dyDescent="0.25">
      <c r="A79" s="185"/>
      <c r="B79" s="185" t="str">
        <f>'[2]2024-2026 mjcc'!H92</f>
        <v xml:space="preserve"> 11004</v>
      </c>
      <c r="C79" s="185" t="str">
        <f>'[2]2024-2026 mjcc'!I92</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D79" s="185">
        <f>'[2]2024-2026 mjcc'!D92</f>
        <v>10</v>
      </c>
      <c r="E79" s="185" t="str">
        <f>'[2]2024-2026 mjcc'!E92</f>
        <v>09</v>
      </c>
      <c r="F79" s="185" t="str">
        <f>'[2]2024-2026 mjcc'!F92</f>
        <v>02</v>
      </c>
      <c r="G79" s="179">
        <f>'[2]2024-2026 mjcc'!J92</f>
        <v>311219.59999999998</v>
      </c>
      <c r="H79" s="186">
        <f t="shared" si="112"/>
        <v>311219.59999999998</v>
      </c>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M79" s="187"/>
      <c r="AN79" s="187">
        <f>G79</f>
        <v>311219.59999999998</v>
      </c>
      <c r="AO79" s="187"/>
      <c r="AP79" s="187"/>
      <c r="AQ79" s="187"/>
      <c r="AR79" s="187"/>
      <c r="AS79" s="187"/>
      <c r="AT79" s="187"/>
      <c r="AU79" s="187"/>
      <c r="AV79" s="187"/>
      <c r="AW79" s="187"/>
      <c r="AX79" s="187"/>
      <c r="AY79" s="187"/>
      <c r="AZ79" s="187"/>
      <c r="BA79" s="187"/>
      <c r="BB79" s="187"/>
      <c r="BC79" s="187"/>
      <c r="BD79" s="187"/>
      <c r="BE79" s="187"/>
      <c r="BF79" s="187"/>
      <c r="BG79" s="187"/>
      <c r="BH79" s="187"/>
      <c r="BI79" s="187"/>
      <c r="BJ79" s="184">
        <f>'[2]2024-2026 mjcc'!K92</f>
        <v>311219.5</v>
      </c>
      <c r="BK79" s="186">
        <f t="shared" si="106"/>
        <v>311219.5</v>
      </c>
      <c r="BL79" s="187"/>
      <c r="BM79" s="187"/>
      <c r="BN79" s="187"/>
      <c r="BO79" s="187"/>
      <c r="BP79" s="187"/>
      <c r="BQ79" s="187"/>
      <c r="BR79" s="187"/>
      <c r="BS79" s="187"/>
      <c r="BT79" s="187"/>
      <c r="BU79" s="187"/>
      <c r="BV79" s="187"/>
      <c r="BW79" s="187"/>
      <c r="BX79" s="187"/>
      <c r="BY79" s="187"/>
      <c r="BZ79" s="187"/>
      <c r="CA79" s="187"/>
      <c r="CB79" s="187"/>
      <c r="CC79" s="187"/>
      <c r="CD79" s="187"/>
      <c r="CE79" s="187"/>
      <c r="CF79" s="187"/>
      <c r="CG79" s="187"/>
      <c r="CH79" s="187"/>
      <c r="CI79" s="187"/>
      <c r="CJ79" s="187"/>
      <c r="CK79" s="187"/>
      <c r="CL79" s="187"/>
      <c r="CM79" s="187"/>
      <c r="CN79" s="187"/>
      <c r="CP79" s="187"/>
      <c r="CQ79" s="187">
        <f>BJ79</f>
        <v>311219.5</v>
      </c>
      <c r="CR79" s="187"/>
      <c r="CS79" s="187"/>
      <c r="CT79" s="187"/>
      <c r="CU79" s="187"/>
      <c r="CV79" s="187"/>
      <c r="CW79" s="187"/>
      <c r="CX79" s="187"/>
      <c r="CY79" s="187"/>
      <c r="CZ79" s="187"/>
      <c r="DA79" s="187"/>
      <c r="DB79" s="187"/>
      <c r="DC79" s="187"/>
      <c r="DD79" s="187"/>
      <c r="DE79" s="187"/>
      <c r="DF79" s="187"/>
      <c r="DG79" s="187"/>
      <c r="DH79" s="187"/>
      <c r="DI79" s="187"/>
      <c r="DJ79" s="187"/>
      <c r="DK79" s="187"/>
      <c r="DL79" s="187"/>
      <c r="DM79" s="181">
        <f>'[2]2024-2026 mjcc'!L92</f>
        <v>311219.5</v>
      </c>
      <c r="DN79" s="186">
        <f t="shared" si="113"/>
        <v>311219.5</v>
      </c>
      <c r="DO79" s="187"/>
      <c r="DP79" s="187"/>
      <c r="DQ79" s="187"/>
      <c r="DR79" s="187"/>
      <c r="DS79" s="187"/>
      <c r="DT79" s="187"/>
      <c r="DU79" s="187"/>
      <c r="DV79" s="187"/>
      <c r="DW79" s="187"/>
      <c r="DX79" s="187"/>
      <c r="DY79" s="187"/>
      <c r="DZ79" s="187"/>
      <c r="EA79" s="187"/>
      <c r="EB79" s="187"/>
      <c r="EC79" s="187"/>
      <c r="ED79" s="187"/>
      <c r="EE79" s="187"/>
      <c r="EF79" s="187"/>
      <c r="EG79" s="187"/>
      <c r="EH79" s="187"/>
      <c r="EI79" s="187"/>
      <c r="EJ79" s="187"/>
      <c r="EK79" s="187"/>
      <c r="EL79" s="187"/>
      <c r="EM79" s="187"/>
      <c r="EN79" s="187"/>
      <c r="EO79" s="187"/>
      <c r="EP79" s="187"/>
      <c r="EQ79" s="187"/>
      <c r="ES79" s="187"/>
      <c r="ET79" s="187">
        <f>DM79</f>
        <v>311219.5</v>
      </c>
      <c r="EU79" s="187"/>
      <c r="EV79" s="187"/>
      <c r="EW79" s="187"/>
      <c r="EX79" s="187"/>
      <c r="EY79" s="187"/>
      <c r="EZ79" s="187"/>
      <c r="FA79" s="187"/>
      <c r="FB79" s="187"/>
      <c r="FC79" s="187"/>
      <c r="FD79" s="187"/>
      <c r="FE79" s="187"/>
      <c r="FF79" s="187"/>
      <c r="FG79" s="187"/>
      <c r="FH79" s="187"/>
      <c r="FI79" s="187"/>
      <c r="FJ79" s="187"/>
      <c r="FK79" s="187"/>
      <c r="FL79" s="187"/>
      <c r="FM79" s="187"/>
      <c r="FN79" s="187"/>
      <c r="FO79" s="187"/>
      <c r="FP79" s="181">
        <f>'[2]2024-2026 mjcc'!M92</f>
        <v>311219.5</v>
      </c>
      <c r="FQ79" s="186">
        <f t="shared" si="114"/>
        <v>311219.5</v>
      </c>
      <c r="FR79" s="187"/>
      <c r="FS79" s="187"/>
      <c r="FT79" s="187"/>
      <c r="FU79" s="187"/>
      <c r="FV79" s="187"/>
      <c r="FW79" s="187"/>
      <c r="FX79" s="187"/>
      <c r="FY79" s="187"/>
      <c r="FZ79" s="187"/>
      <c r="GA79" s="187"/>
      <c r="GB79" s="187"/>
      <c r="GC79" s="187"/>
      <c r="GD79" s="187"/>
      <c r="GE79" s="187"/>
      <c r="GF79" s="187"/>
      <c r="GG79" s="187"/>
      <c r="GH79" s="187"/>
      <c r="GI79" s="187"/>
      <c r="GJ79" s="187"/>
      <c r="GK79" s="187"/>
      <c r="GL79" s="187"/>
      <c r="GM79" s="187"/>
      <c r="GN79" s="187"/>
      <c r="GO79" s="187"/>
      <c r="GP79" s="187"/>
      <c r="GQ79" s="187"/>
      <c r="GR79" s="187"/>
      <c r="GS79" s="187"/>
      <c r="GT79" s="187"/>
      <c r="GU79" s="190"/>
      <c r="GV79" s="187"/>
      <c r="GW79" s="187">
        <f>FP79</f>
        <v>311219.5</v>
      </c>
      <c r="GX79" s="187"/>
      <c r="GY79" s="187"/>
      <c r="GZ79" s="187"/>
      <c r="HA79" s="187"/>
      <c r="HB79" s="187"/>
      <c r="HC79" s="187"/>
      <c r="HD79" s="187"/>
      <c r="HE79" s="187"/>
      <c r="HF79" s="187"/>
      <c r="HG79" s="187"/>
      <c r="HH79" s="187"/>
      <c r="HI79" s="187"/>
      <c r="HJ79" s="187"/>
      <c r="HK79" s="187"/>
      <c r="HL79" s="187"/>
      <c r="HM79" s="187"/>
      <c r="HN79" s="187"/>
      <c r="HO79" s="187"/>
      <c r="HP79" s="187"/>
      <c r="HQ79" s="187"/>
      <c r="HR79" s="187"/>
      <c r="HS79" s="181">
        <f>'[2]2024-2026 mjcc'!N92</f>
        <v>311219.5</v>
      </c>
      <c r="HT79" s="186">
        <f t="shared" si="115"/>
        <v>311219.5</v>
      </c>
      <c r="HU79" s="187"/>
      <c r="HV79" s="187"/>
      <c r="HW79" s="187"/>
      <c r="HX79" s="187"/>
      <c r="HY79" s="187"/>
      <c r="HZ79" s="187"/>
      <c r="IA79" s="187"/>
      <c r="IB79" s="187"/>
      <c r="IC79" s="187"/>
      <c r="ID79" s="187"/>
      <c r="IE79" s="187"/>
      <c r="IF79" s="187"/>
      <c r="IG79" s="187"/>
      <c r="IH79" s="187"/>
      <c r="II79" s="187"/>
      <c r="IJ79" s="187"/>
      <c r="IK79" s="187"/>
      <c r="IL79" s="187"/>
      <c r="IM79" s="187"/>
      <c r="IN79" s="187"/>
      <c r="IO79" s="187"/>
      <c r="IP79" s="187"/>
      <c r="IQ79" s="187"/>
      <c r="IR79" s="187"/>
      <c r="IS79" s="187"/>
      <c r="IT79" s="187"/>
      <c r="IU79" s="187"/>
      <c r="IV79" s="187"/>
      <c r="IW79" s="187"/>
      <c r="IY79" s="187"/>
      <c r="IZ79" s="187">
        <f>HS79</f>
        <v>311219.5</v>
      </c>
      <c r="JA79" s="187"/>
      <c r="JB79" s="187"/>
      <c r="JC79" s="187"/>
      <c r="JD79" s="187"/>
      <c r="JE79" s="187"/>
      <c r="JF79" s="187"/>
      <c r="JG79" s="187"/>
      <c r="JH79" s="187"/>
      <c r="JI79" s="187"/>
      <c r="JJ79" s="187"/>
      <c r="JK79" s="187"/>
      <c r="JL79" s="187"/>
      <c r="JM79" s="187"/>
      <c r="JN79" s="187"/>
      <c r="JO79" s="187"/>
      <c r="JP79" s="187"/>
      <c r="JQ79" s="187"/>
      <c r="JR79" s="187"/>
      <c r="JS79" s="187"/>
      <c r="JT79" s="187"/>
      <c r="JU79" s="187"/>
    </row>
    <row r="80" spans="1:281" ht="25.5" x14ac:dyDescent="0.25">
      <c r="A80" s="185"/>
      <c r="B80" s="185">
        <f>'[3]2024-2026 mjcc'!H92</f>
        <v>31001</v>
      </c>
      <c r="C80" s="185" t="str">
        <f>'[3]2024-2026 mjcc'!I92</f>
        <v xml:space="preserve"> Միասնական սոցիալական ծառայության կարողությունների զարգացում և տեխնիկական հագեցվածության ապահովում</v>
      </c>
      <c r="D80" s="185">
        <f>'[3]2024-2026 mjcc'!D92</f>
        <v>10</v>
      </c>
      <c r="E80" s="185" t="str">
        <f>'[3]2024-2026 mjcc'!E92</f>
        <v>09</v>
      </c>
      <c r="F80" s="185" t="str">
        <f>'[3]2024-2026 mjcc'!F92</f>
        <v>01</v>
      </c>
      <c r="G80" s="179">
        <f>'[3]2024-2026 mjcc'!M92</f>
        <v>7421.68</v>
      </c>
      <c r="H80" s="186">
        <f t="shared" si="112"/>
        <v>7421.68</v>
      </c>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c r="BA80" s="187"/>
      <c r="BB80" s="187"/>
      <c r="BC80" s="187"/>
      <c r="BD80" s="187"/>
      <c r="BE80" s="187"/>
      <c r="BF80" s="187"/>
      <c r="BG80" s="187">
        <f>G80</f>
        <v>7421.68</v>
      </c>
      <c r="BH80" s="187"/>
      <c r="BI80" s="187"/>
      <c r="BJ80" s="184">
        <f>'[3]2024-2026 mjcc'!N92</f>
        <v>57060</v>
      </c>
      <c r="BK80" s="186">
        <f t="shared" ref="BK80" si="117">SUM(BL80:DL80)</f>
        <v>57060</v>
      </c>
      <c r="BL80" s="187"/>
      <c r="BM80" s="187"/>
      <c r="BN80" s="187"/>
      <c r="BO80" s="187"/>
      <c r="BP80" s="187"/>
      <c r="BQ80" s="187"/>
      <c r="BR80" s="187"/>
      <c r="BS80" s="187"/>
      <c r="BT80" s="187"/>
      <c r="BU80" s="187"/>
      <c r="BV80" s="187"/>
      <c r="BW80" s="187"/>
      <c r="BX80" s="187"/>
      <c r="BY80" s="187"/>
      <c r="BZ80" s="187"/>
      <c r="CA80" s="187"/>
      <c r="CB80" s="187"/>
      <c r="CC80" s="187"/>
      <c r="CD80" s="187"/>
      <c r="CE80" s="187"/>
      <c r="CF80" s="187"/>
      <c r="CG80" s="187"/>
      <c r="CH80" s="187"/>
      <c r="CI80" s="187"/>
      <c r="CJ80" s="187"/>
      <c r="CK80" s="187"/>
      <c r="CL80" s="187"/>
      <c r="CM80" s="187"/>
      <c r="CN80" s="187"/>
      <c r="CO80" s="187"/>
      <c r="CP80" s="187"/>
      <c r="CQ80" s="187"/>
      <c r="CR80" s="187"/>
      <c r="CS80" s="187"/>
      <c r="CT80" s="187"/>
      <c r="CU80" s="187"/>
      <c r="CV80" s="187"/>
      <c r="CW80" s="187"/>
      <c r="CX80" s="187"/>
      <c r="CY80" s="187"/>
      <c r="CZ80" s="187"/>
      <c r="DA80" s="187"/>
      <c r="DB80" s="187"/>
      <c r="DC80" s="187"/>
      <c r="DD80" s="187"/>
      <c r="DE80" s="187"/>
      <c r="DF80" s="187"/>
      <c r="DG80" s="187"/>
      <c r="DH80" s="187"/>
      <c r="DI80" s="187"/>
      <c r="DJ80" s="187">
        <f>BJ80</f>
        <v>57060</v>
      </c>
      <c r="DK80" s="187"/>
      <c r="DL80" s="187"/>
      <c r="DM80" s="181">
        <f>'[3]2024-2026 mjcc'!O92</f>
        <v>13250</v>
      </c>
      <c r="DN80" s="186">
        <f t="shared" si="113"/>
        <v>13250</v>
      </c>
      <c r="DO80" s="187"/>
      <c r="DP80" s="187"/>
      <c r="DQ80" s="187"/>
      <c r="DR80" s="187"/>
      <c r="DS80" s="187"/>
      <c r="DT80" s="187"/>
      <c r="DU80" s="187"/>
      <c r="DV80" s="187"/>
      <c r="DW80" s="187"/>
      <c r="DX80" s="187"/>
      <c r="DY80" s="187"/>
      <c r="DZ80" s="187"/>
      <c r="EA80" s="187"/>
      <c r="EB80" s="187"/>
      <c r="EC80" s="187"/>
      <c r="ED80" s="187"/>
      <c r="EE80" s="187"/>
      <c r="EF80" s="187"/>
      <c r="EG80" s="187"/>
      <c r="EH80" s="187"/>
      <c r="EI80" s="187"/>
      <c r="EJ80" s="187"/>
      <c r="EK80" s="187"/>
      <c r="EL80" s="187"/>
      <c r="EM80" s="187"/>
      <c r="EN80" s="187"/>
      <c r="EO80" s="187"/>
      <c r="EP80" s="187"/>
      <c r="EQ80" s="187"/>
      <c r="ER80" s="187"/>
      <c r="ES80" s="187"/>
      <c r="ET80" s="187"/>
      <c r="EU80" s="187"/>
      <c r="EV80" s="187"/>
      <c r="EW80" s="187"/>
      <c r="EX80" s="187"/>
      <c r="EY80" s="187"/>
      <c r="EZ80" s="187"/>
      <c r="FA80" s="187"/>
      <c r="FB80" s="187"/>
      <c r="FC80" s="187"/>
      <c r="FD80" s="187"/>
      <c r="FE80" s="187"/>
      <c r="FF80" s="187"/>
      <c r="FG80" s="187"/>
      <c r="FH80" s="187"/>
      <c r="FI80" s="187"/>
      <c r="FJ80" s="187"/>
      <c r="FK80" s="187"/>
      <c r="FL80" s="187"/>
      <c r="FM80" s="187">
        <f>DM80</f>
        <v>13250</v>
      </c>
      <c r="FN80" s="187"/>
      <c r="FO80" s="187"/>
      <c r="FP80" s="181">
        <f>'[3]2024-2026 mjcc'!P92</f>
        <v>7850</v>
      </c>
      <c r="FQ80" s="186">
        <f t="shared" si="114"/>
        <v>7850</v>
      </c>
      <c r="FR80" s="187"/>
      <c r="FS80" s="187"/>
      <c r="FT80" s="187"/>
      <c r="FU80" s="187"/>
      <c r="FV80" s="187"/>
      <c r="FW80" s="187"/>
      <c r="FX80" s="187"/>
      <c r="FY80" s="187"/>
      <c r="FZ80" s="187"/>
      <c r="GA80" s="187"/>
      <c r="GB80" s="187"/>
      <c r="GC80" s="187"/>
      <c r="GD80" s="187"/>
      <c r="GE80" s="187"/>
      <c r="GF80" s="187"/>
      <c r="GG80" s="187"/>
      <c r="GH80" s="187"/>
      <c r="GI80" s="187"/>
      <c r="GJ80" s="187"/>
      <c r="GK80" s="187"/>
      <c r="GL80" s="187"/>
      <c r="GM80" s="187"/>
      <c r="GN80" s="187"/>
      <c r="GO80" s="187"/>
      <c r="GP80" s="187"/>
      <c r="GQ80" s="187"/>
      <c r="GR80" s="187"/>
      <c r="GS80" s="187"/>
      <c r="GT80" s="187"/>
      <c r="GU80" s="187"/>
      <c r="GV80" s="187"/>
      <c r="GW80" s="187"/>
      <c r="GX80" s="187"/>
      <c r="GY80" s="187"/>
      <c r="GZ80" s="187"/>
      <c r="HA80" s="187"/>
      <c r="HB80" s="187"/>
      <c r="HC80" s="187"/>
      <c r="HD80" s="187"/>
      <c r="HE80" s="187"/>
      <c r="HF80" s="187"/>
      <c r="HG80" s="187"/>
      <c r="HH80" s="187"/>
      <c r="HI80" s="187"/>
      <c r="HJ80" s="187"/>
      <c r="HK80" s="187"/>
      <c r="HL80" s="187"/>
      <c r="HM80" s="187"/>
      <c r="HN80" s="187"/>
      <c r="HO80" s="187"/>
      <c r="HP80" s="187">
        <f>FP80</f>
        <v>7850</v>
      </c>
      <c r="HQ80" s="187"/>
      <c r="HR80" s="187"/>
      <c r="HS80" s="181">
        <f>'[3]2024-2026 mjcc'!Q92</f>
        <v>7850</v>
      </c>
      <c r="HT80" s="186">
        <f t="shared" si="115"/>
        <v>7850</v>
      </c>
      <c r="HU80" s="187"/>
      <c r="HV80" s="187"/>
      <c r="HW80" s="187"/>
      <c r="HX80" s="187"/>
      <c r="HY80" s="187"/>
      <c r="HZ80" s="187"/>
      <c r="IA80" s="187"/>
      <c r="IB80" s="187"/>
      <c r="IC80" s="187"/>
      <c r="ID80" s="187"/>
      <c r="IE80" s="187"/>
      <c r="IF80" s="187"/>
      <c r="IG80" s="187"/>
      <c r="IH80" s="187"/>
      <c r="II80" s="187"/>
      <c r="IJ80" s="187"/>
      <c r="IK80" s="187"/>
      <c r="IL80" s="187"/>
      <c r="IM80" s="187"/>
      <c r="IN80" s="187"/>
      <c r="IO80" s="187"/>
      <c r="IP80" s="187"/>
      <c r="IQ80" s="187"/>
      <c r="IR80" s="187"/>
      <c r="IS80" s="187"/>
      <c r="IT80" s="187"/>
      <c r="IU80" s="187"/>
      <c r="IV80" s="187"/>
      <c r="IW80" s="187"/>
      <c r="IX80" s="187"/>
      <c r="IY80" s="187"/>
      <c r="IZ80" s="187"/>
      <c r="JA80" s="187"/>
      <c r="JB80" s="187"/>
      <c r="JC80" s="187"/>
      <c r="JD80" s="187"/>
      <c r="JE80" s="187"/>
      <c r="JF80" s="187"/>
      <c r="JG80" s="187"/>
      <c r="JH80" s="187"/>
      <c r="JI80" s="187"/>
      <c r="JJ80" s="187"/>
      <c r="JK80" s="187"/>
      <c r="JL80" s="187"/>
      <c r="JM80" s="187"/>
      <c r="JN80" s="187"/>
      <c r="JO80" s="187"/>
      <c r="JP80" s="187"/>
      <c r="JQ80" s="187"/>
      <c r="JR80" s="187"/>
      <c r="JS80" s="187">
        <f>HS80</f>
        <v>7850</v>
      </c>
      <c r="JT80" s="187"/>
      <c r="JU80" s="187"/>
    </row>
    <row r="81" spans="1:281" ht="26.25" customHeight="1" x14ac:dyDescent="0.25">
      <c r="A81" s="182">
        <f>'[2]2024-2026 mjcc'!G94</f>
        <v>1141</v>
      </c>
      <c r="B81" s="182"/>
      <c r="C81" s="182" t="str">
        <f>'[2]2024-2026 mjcc'!I94</f>
        <v xml:space="preserve"> Ընտանիքներին, կանանց և երեխաներին աջակցություն </v>
      </c>
      <c r="D81" s="182"/>
      <c r="E81" s="182"/>
      <c r="F81" s="182"/>
      <c r="G81" s="183">
        <f>'[2]2024-2026 mjcc'!J94</f>
        <v>3012034.5599999996</v>
      </c>
      <c r="H81" s="188">
        <f t="shared" ref="H81:BI81" si="118">SUM(H82:H94)</f>
        <v>3012034.5599999996</v>
      </c>
      <c r="I81" s="188">
        <f t="shared" si="118"/>
        <v>0</v>
      </c>
      <c r="J81" s="188">
        <f t="shared" si="118"/>
        <v>100206.58</v>
      </c>
      <c r="K81" s="188">
        <f t="shared" si="118"/>
        <v>0</v>
      </c>
      <c r="L81" s="188">
        <f t="shared" si="118"/>
        <v>0</v>
      </c>
      <c r="M81" s="188">
        <f t="shared" si="118"/>
        <v>0</v>
      </c>
      <c r="N81" s="188">
        <f t="shared" si="118"/>
        <v>0</v>
      </c>
      <c r="O81" s="188">
        <f t="shared" si="118"/>
        <v>0</v>
      </c>
      <c r="P81" s="188">
        <f t="shared" si="118"/>
        <v>0</v>
      </c>
      <c r="Q81" s="188">
        <f t="shared" si="118"/>
        <v>0</v>
      </c>
      <c r="R81" s="188">
        <f t="shared" si="118"/>
        <v>0</v>
      </c>
      <c r="S81" s="188">
        <f t="shared" si="118"/>
        <v>0</v>
      </c>
      <c r="T81" s="188">
        <f t="shared" si="118"/>
        <v>0</v>
      </c>
      <c r="U81" s="188">
        <f t="shared" si="118"/>
        <v>0</v>
      </c>
      <c r="V81" s="188">
        <f t="shared" si="118"/>
        <v>0</v>
      </c>
      <c r="W81" s="188">
        <f t="shared" si="118"/>
        <v>0</v>
      </c>
      <c r="X81" s="188">
        <f t="shared" si="118"/>
        <v>0</v>
      </c>
      <c r="Y81" s="188">
        <f t="shared" si="118"/>
        <v>0</v>
      </c>
      <c r="Z81" s="188">
        <f t="shared" si="118"/>
        <v>0</v>
      </c>
      <c r="AA81" s="188">
        <f t="shared" si="118"/>
        <v>0</v>
      </c>
      <c r="AB81" s="188">
        <f t="shared" si="118"/>
        <v>0</v>
      </c>
      <c r="AC81" s="188">
        <f t="shared" si="118"/>
        <v>0</v>
      </c>
      <c r="AD81" s="188">
        <f t="shared" si="118"/>
        <v>0</v>
      </c>
      <c r="AE81" s="188">
        <f t="shared" si="118"/>
        <v>0</v>
      </c>
      <c r="AF81" s="188">
        <f t="shared" si="118"/>
        <v>0</v>
      </c>
      <c r="AG81" s="188">
        <f t="shared" si="118"/>
        <v>0</v>
      </c>
      <c r="AH81" s="188">
        <f t="shared" si="118"/>
        <v>0</v>
      </c>
      <c r="AI81" s="188">
        <f t="shared" si="118"/>
        <v>0</v>
      </c>
      <c r="AJ81" s="188">
        <f t="shared" si="118"/>
        <v>0</v>
      </c>
      <c r="AK81" s="188">
        <f t="shared" si="118"/>
        <v>0</v>
      </c>
      <c r="AL81" s="188">
        <f t="shared" si="118"/>
        <v>2615890.4999999995</v>
      </c>
      <c r="AM81" s="188">
        <f t="shared" si="118"/>
        <v>0</v>
      </c>
      <c r="AN81" s="188">
        <f t="shared" si="118"/>
        <v>213745.88</v>
      </c>
      <c r="AO81" s="188">
        <f t="shared" si="118"/>
        <v>0</v>
      </c>
      <c r="AP81" s="188">
        <f t="shared" si="118"/>
        <v>0</v>
      </c>
      <c r="AQ81" s="188">
        <f t="shared" si="118"/>
        <v>0</v>
      </c>
      <c r="AR81" s="188">
        <f t="shared" si="118"/>
        <v>0</v>
      </c>
      <c r="AS81" s="188">
        <f t="shared" si="118"/>
        <v>0</v>
      </c>
      <c r="AT81" s="188">
        <f t="shared" si="118"/>
        <v>3122</v>
      </c>
      <c r="AU81" s="188">
        <f t="shared" si="118"/>
        <v>0</v>
      </c>
      <c r="AV81" s="188">
        <f t="shared" si="118"/>
        <v>0</v>
      </c>
      <c r="AW81" s="188">
        <f t="shared" si="118"/>
        <v>0</v>
      </c>
      <c r="AX81" s="188">
        <f t="shared" si="118"/>
        <v>0</v>
      </c>
      <c r="AY81" s="188">
        <f t="shared" si="118"/>
        <v>79069.600000000006</v>
      </c>
      <c r="AZ81" s="188">
        <f t="shared" si="118"/>
        <v>0</v>
      </c>
      <c r="BA81" s="188">
        <f t="shared" si="118"/>
        <v>0</v>
      </c>
      <c r="BB81" s="188">
        <f t="shared" si="118"/>
        <v>0</v>
      </c>
      <c r="BC81" s="188">
        <f t="shared" si="118"/>
        <v>0</v>
      </c>
      <c r="BD81" s="188">
        <f t="shared" si="118"/>
        <v>0</v>
      </c>
      <c r="BE81" s="188">
        <f t="shared" si="118"/>
        <v>0</v>
      </c>
      <c r="BF81" s="188">
        <f t="shared" si="118"/>
        <v>0</v>
      </c>
      <c r="BG81" s="188">
        <f t="shared" si="118"/>
        <v>0</v>
      </c>
      <c r="BH81" s="188">
        <f t="shared" si="118"/>
        <v>0</v>
      </c>
      <c r="BI81" s="188">
        <f t="shared" si="118"/>
        <v>0</v>
      </c>
      <c r="BJ81" s="184">
        <f>'[2]2024-2026 mjcc'!K94</f>
        <v>4761726.8</v>
      </c>
      <c r="BK81" s="188">
        <f t="shared" ref="BK81:DL81" si="119">SUM(BK82:BK94)</f>
        <v>4761726.8</v>
      </c>
      <c r="BL81" s="188">
        <f t="shared" si="119"/>
        <v>0</v>
      </c>
      <c r="BM81" s="188">
        <f t="shared" si="119"/>
        <v>183990</v>
      </c>
      <c r="BN81" s="188">
        <f t="shared" si="119"/>
        <v>0</v>
      </c>
      <c r="BO81" s="188">
        <f t="shared" si="119"/>
        <v>0</v>
      </c>
      <c r="BP81" s="188">
        <f t="shared" si="119"/>
        <v>0</v>
      </c>
      <c r="BQ81" s="188">
        <f t="shared" si="119"/>
        <v>0</v>
      </c>
      <c r="BR81" s="188">
        <f t="shared" si="119"/>
        <v>0</v>
      </c>
      <c r="BS81" s="188">
        <f t="shared" si="119"/>
        <v>0</v>
      </c>
      <c r="BT81" s="188">
        <f t="shared" si="119"/>
        <v>0</v>
      </c>
      <c r="BU81" s="188">
        <f t="shared" si="119"/>
        <v>0</v>
      </c>
      <c r="BV81" s="188">
        <f t="shared" si="119"/>
        <v>0</v>
      </c>
      <c r="BW81" s="188">
        <f t="shared" si="119"/>
        <v>0</v>
      </c>
      <c r="BX81" s="188">
        <f t="shared" si="119"/>
        <v>0</v>
      </c>
      <c r="BY81" s="188">
        <f t="shared" si="119"/>
        <v>0</v>
      </c>
      <c r="BZ81" s="188">
        <f t="shared" si="119"/>
        <v>0</v>
      </c>
      <c r="CA81" s="188">
        <f t="shared" si="119"/>
        <v>0</v>
      </c>
      <c r="CB81" s="188">
        <f t="shared" si="119"/>
        <v>0</v>
      </c>
      <c r="CC81" s="188">
        <f t="shared" si="119"/>
        <v>0</v>
      </c>
      <c r="CD81" s="188">
        <f t="shared" si="119"/>
        <v>0</v>
      </c>
      <c r="CE81" s="188">
        <f t="shared" si="119"/>
        <v>0</v>
      </c>
      <c r="CF81" s="188">
        <f t="shared" si="119"/>
        <v>0</v>
      </c>
      <c r="CG81" s="188">
        <f t="shared" si="119"/>
        <v>0</v>
      </c>
      <c r="CH81" s="188">
        <f t="shared" si="119"/>
        <v>0</v>
      </c>
      <c r="CI81" s="188">
        <f t="shared" si="119"/>
        <v>0</v>
      </c>
      <c r="CJ81" s="188">
        <f t="shared" si="119"/>
        <v>0</v>
      </c>
      <c r="CK81" s="188">
        <f t="shared" si="119"/>
        <v>0</v>
      </c>
      <c r="CL81" s="188">
        <f t="shared" si="119"/>
        <v>0</v>
      </c>
      <c r="CM81" s="188">
        <f t="shared" si="119"/>
        <v>0</v>
      </c>
      <c r="CN81" s="188">
        <f t="shared" si="119"/>
        <v>0</v>
      </c>
      <c r="CO81" s="188">
        <f t="shared" si="119"/>
        <v>3762070.5</v>
      </c>
      <c r="CP81" s="188">
        <f t="shared" si="119"/>
        <v>0</v>
      </c>
      <c r="CQ81" s="188">
        <f t="shared" si="119"/>
        <v>652600</v>
      </c>
      <c r="CR81" s="188">
        <f t="shared" si="119"/>
        <v>0</v>
      </c>
      <c r="CS81" s="188">
        <f t="shared" si="119"/>
        <v>0</v>
      </c>
      <c r="CT81" s="188">
        <f t="shared" si="119"/>
        <v>0</v>
      </c>
      <c r="CU81" s="188">
        <f t="shared" si="119"/>
        <v>0</v>
      </c>
      <c r="CV81" s="188">
        <f t="shared" si="119"/>
        <v>0</v>
      </c>
      <c r="CW81" s="188">
        <f t="shared" si="119"/>
        <v>12353.3</v>
      </c>
      <c r="CX81" s="188">
        <f t="shared" si="119"/>
        <v>0</v>
      </c>
      <c r="CY81" s="188">
        <f t="shared" si="119"/>
        <v>0</v>
      </c>
      <c r="CZ81" s="188">
        <f t="shared" si="119"/>
        <v>0</v>
      </c>
      <c r="DA81" s="188">
        <f t="shared" si="119"/>
        <v>12000</v>
      </c>
      <c r="DB81" s="188">
        <f t="shared" si="119"/>
        <v>138713</v>
      </c>
      <c r="DC81" s="188">
        <f t="shared" si="119"/>
        <v>0</v>
      </c>
      <c r="DD81" s="188">
        <f t="shared" si="119"/>
        <v>0</v>
      </c>
      <c r="DE81" s="188">
        <f t="shared" si="119"/>
        <v>0</v>
      </c>
      <c r="DF81" s="188">
        <f t="shared" si="119"/>
        <v>0</v>
      </c>
      <c r="DG81" s="188">
        <f t="shared" si="119"/>
        <v>0</v>
      </c>
      <c r="DH81" s="188">
        <f t="shared" si="119"/>
        <v>0</v>
      </c>
      <c r="DI81" s="188">
        <f t="shared" si="119"/>
        <v>0</v>
      </c>
      <c r="DJ81" s="188">
        <f t="shared" si="119"/>
        <v>0</v>
      </c>
      <c r="DK81" s="188">
        <f t="shared" si="119"/>
        <v>0</v>
      </c>
      <c r="DL81" s="188">
        <f t="shared" si="119"/>
        <v>0</v>
      </c>
      <c r="DM81" s="181">
        <f>'[2]2024-2026 mjcc'!L94</f>
        <v>6662634.3999999994</v>
      </c>
      <c r="DN81" s="188">
        <f t="shared" ref="DN81:FO81" si="120">SUM(DN82:DN94)</f>
        <v>6662634.3999999994</v>
      </c>
      <c r="DO81" s="188">
        <f t="shared" si="120"/>
        <v>0</v>
      </c>
      <c r="DP81" s="188">
        <f t="shared" si="120"/>
        <v>190692</v>
      </c>
      <c r="DQ81" s="188">
        <f t="shared" si="120"/>
        <v>0</v>
      </c>
      <c r="DR81" s="188">
        <f t="shared" si="120"/>
        <v>0</v>
      </c>
      <c r="DS81" s="188">
        <f t="shared" si="120"/>
        <v>0</v>
      </c>
      <c r="DT81" s="188">
        <f t="shared" si="120"/>
        <v>0</v>
      </c>
      <c r="DU81" s="188">
        <f t="shared" si="120"/>
        <v>0</v>
      </c>
      <c r="DV81" s="188">
        <f t="shared" si="120"/>
        <v>0</v>
      </c>
      <c r="DW81" s="188">
        <f t="shared" si="120"/>
        <v>0</v>
      </c>
      <c r="DX81" s="188">
        <f t="shared" si="120"/>
        <v>0</v>
      </c>
      <c r="DY81" s="188">
        <f t="shared" si="120"/>
        <v>0</v>
      </c>
      <c r="DZ81" s="188">
        <f t="shared" si="120"/>
        <v>0</v>
      </c>
      <c r="EA81" s="188">
        <f t="shared" si="120"/>
        <v>0</v>
      </c>
      <c r="EB81" s="188">
        <f t="shared" si="120"/>
        <v>0</v>
      </c>
      <c r="EC81" s="188">
        <f t="shared" si="120"/>
        <v>0</v>
      </c>
      <c r="ED81" s="188">
        <f t="shared" si="120"/>
        <v>0</v>
      </c>
      <c r="EE81" s="188">
        <f t="shared" si="120"/>
        <v>0</v>
      </c>
      <c r="EF81" s="188">
        <f t="shared" si="120"/>
        <v>0</v>
      </c>
      <c r="EG81" s="188">
        <f t="shared" si="120"/>
        <v>0</v>
      </c>
      <c r="EH81" s="188">
        <f t="shared" si="120"/>
        <v>0</v>
      </c>
      <c r="EI81" s="188">
        <f t="shared" si="120"/>
        <v>0</v>
      </c>
      <c r="EJ81" s="188">
        <f t="shared" si="120"/>
        <v>0</v>
      </c>
      <c r="EK81" s="188">
        <f t="shared" si="120"/>
        <v>0</v>
      </c>
      <c r="EL81" s="188">
        <f t="shared" si="120"/>
        <v>0</v>
      </c>
      <c r="EM81" s="188">
        <f t="shared" si="120"/>
        <v>0</v>
      </c>
      <c r="EN81" s="188">
        <f t="shared" si="120"/>
        <v>0</v>
      </c>
      <c r="EO81" s="188">
        <f t="shared" si="120"/>
        <v>0</v>
      </c>
      <c r="EP81" s="188">
        <f t="shared" si="120"/>
        <v>0</v>
      </c>
      <c r="EQ81" s="188">
        <f t="shared" si="120"/>
        <v>0</v>
      </c>
      <c r="ER81" s="188">
        <f t="shared" si="120"/>
        <v>5468857.3999999994</v>
      </c>
      <c r="ES81" s="188">
        <f t="shared" si="120"/>
        <v>0</v>
      </c>
      <c r="ET81" s="188">
        <f t="shared" si="120"/>
        <v>761599</v>
      </c>
      <c r="EU81" s="188">
        <f t="shared" si="120"/>
        <v>0</v>
      </c>
      <c r="EV81" s="188">
        <f t="shared" si="120"/>
        <v>0</v>
      </c>
      <c r="EW81" s="188">
        <f t="shared" si="120"/>
        <v>0</v>
      </c>
      <c r="EX81" s="188">
        <f t="shared" si="120"/>
        <v>0</v>
      </c>
      <c r="EY81" s="188">
        <f t="shared" si="120"/>
        <v>0</v>
      </c>
      <c r="EZ81" s="188">
        <f t="shared" si="120"/>
        <v>31392</v>
      </c>
      <c r="FA81" s="188">
        <f t="shared" si="120"/>
        <v>0</v>
      </c>
      <c r="FB81" s="188">
        <f t="shared" si="120"/>
        <v>0</v>
      </c>
      <c r="FC81" s="188">
        <f t="shared" si="120"/>
        <v>0</v>
      </c>
      <c r="FD81" s="188">
        <f t="shared" si="120"/>
        <v>0</v>
      </c>
      <c r="FE81" s="188">
        <f t="shared" si="120"/>
        <v>210094</v>
      </c>
      <c r="FF81" s="188">
        <f t="shared" si="120"/>
        <v>0</v>
      </c>
      <c r="FG81" s="188">
        <f t="shared" si="120"/>
        <v>0</v>
      </c>
      <c r="FH81" s="188">
        <f t="shared" si="120"/>
        <v>0</v>
      </c>
      <c r="FI81" s="188">
        <f t="shared" si="120"/>
        <v>0</v>
      </c>
      <c r="FJ81" s="188">
        <f t="shared" si="120"/>
        <v>0</v>
      </c>
      <c r="FK81" s="188">
        <f t="shared" si="120"/>
        <v>0</v>
      </c>
      <c r="FL81" s="188">
        <f t="shared" si="120"/>
        <v>0</v>
      </c>
      <c r="FM81" s="188">
        <f t="shared" si="120"/>
        <v>0</v>
      </c>
      <c r="FN81" s="188">
        <f t="shared" si="120"/>
        <v>0</v>
      </c>
      <c r="FO81" s="188">
        <f t="shared" si="120"/>
        <v>0</v>
      </c>
      <c r="FP81" s="181">
        <f>'[2]2024-2026 mjcc'!M94</f>
        <v>6781200.7999999998</v>
      </c>
      <c r="FQ81" s="188">
        <f t="shared" ref="FQ81:HR81" si="121">SUM(FQ82:FQ94)</f>
        <v>6986015.1000000006</v>
      </c>
      <c r="FR81" s="188">
        <f t="shared" si="121"/>
        <v>0</v>
      </c>
      <c r="FS81" s="188">
        <f t="shared" si="121"/>
        <v>200676</v>
      </c>
      <c r="FT81" s="188">
        <f t="shared" si="121"/>
        <v>0</v>
      </c>
      <c r="FU81" s="188">
        <f t="shared" si="121"/>
        <v>0</v>
      </c>
      <c r="FV81" s="188">
        <f t="shared" si="121"/>
        <v>0</v>
      </c>
      <c r="FW81" s="188">
        <f t="shared" si="121"/>
        <v>0</v>
      </c>
      <c r="FX81" s="188">
        <f t="shared" si="121"/>
        <v>0</v>
      </c>
      <c r="FY81" s="188">
        <f t="shared" si="121"/>
        <v>0</v>
      </c>
      <c r="FZ81" s="188">
        <f t="shared" si="121"/>
        <v>0</v>
      </c>
      <c r="GA81" s="188">
        <f t="shared" si="121"/>
        <v>0</v>
      </c>
      <c r="GB81" s="188">
        <f t="shared" si="121"/>
        <v>0</v>
      </c>
      <c r="GC81" s="188">
        <f t="shared" si="121"/>
        <v>0</v>
      </c>
      <c r="GD81" s="188">
        <f t="shared" si="121"/>
        <v>0</v>
      </c>
      <c r="GE81" s="188">
        <f t="shared" si="121"/>
        <v>0</v>
      </c>
      <c r="GF81" s="188">
        <f t="shared" si="121"/>
        <v>0</v>
      </c>
      <c r="GG81" s="188">
        <f t="shared" si="121"/>
        <v>0</v>
      </c>
      <c r="GH81" s="188">
        <f t="shared" si="121"/>
        <v>0</v>
      </c>
      <c r="GI81" s="188">
        <f t="shared" si="121"/>
        <v>0</v>
      </c>
      <c r="GJ81" s="188">
        <f t="shared" si="121"/>
        <v>0</v>
      </c>
      <c r="GK81" s="188">
        <f t="shared" si="121"/>
        <v>0</v>
      </c>
      <c r="GL81" s="188">
        <f t="shared" si="121"/>
        <v>0</v>
      </c>
      <c r="GM81" s="188">
        <f t="shared" si="121"/>
        <v>0</v>
      </c>
      <c r="GN81" s="188">
        <f t="shared" si="121"/>
        <v>0</v>
      </c>
      <c r="GO81" s="188">
        <f t="shared" si="121"/>
        <v>0</v>
      </c>
      <c r="GP81" s="188">
        <f t="shared" si="121"/>
        <v>0</v>
      </c>
      <c r="GQ81" s="188">
        <f t="shared" si="121"/>
        <v>0</v>
      </c>
      <c r="GR81" s="188">
        <f t="shared" si="121"/>
        <v>0</v>
      </c>
      <c r="GS81" s="188">
        <f t="shared" si="121"/>
        <v>0</v>
      </c>
      <c r="GT81" s="188">
        <f t="shared" si="121"/>
        <v>0</v>
      </c>
      <c r="GU81" s="188">
        <f t="shared" si="121"/>
        <v>5673671.7000000002</v>
      </c>
      <c r="GV81" s="188">
        <f t="shared" si="121"/>
        <v>0</v>
      </c>
      <c r="GW81" s="188">
        <f t="shared" si="121"/>
        <v>860514.20000000007</v>
      </c>
      <c r="GX81" s="188">
        <f t="shared" si="121"/>
        <v>0</v>
      </c>
      <c r="GY81" s="188">
        <f t="shared" si="121"/>
        <v>0</v>
      </c>
      <c r="GZ81" s="188">
        <f t="shared" si="121"/>
        <v>0</v>
      </c>
      <c r="HA81" s="188">
        <f t="shared" si="121"/>
        <v>0</v>
      </c>
      <c r="HB81" s="188">
        <f t="shared" si="121"/>
        <v>0</v>
      </c>
      <c r="HC81" s="188">
        <f t="shared" si="121"/>
        <v>31392</v>
      </c>
      <c r="HD81" s="188">
        <f t="shared" si="121"/>
        <v>0</v>
      </c>
      <c r="HE81" s="188">
        <f t="shared" si="121"/>
        <v>0</v>
      </c>
      <c r="HF81" s="188">
        <f t="shared" si="121"/>
        <v>0</v>
      </c>
      <c r="HG81" s="188">
        <f t="shared" si="121"/>
        <v>0</v>
      </c>
      <c r="HH81" s="188">
        <f t="shared" si="121"/>
        <v>219761.2</v>
      </c>
      <c r="HI81" s="188">
        <f t="shared" si="121"/>
        <v>0</v>
      </c>
      <c r="HJ81" s="188">
        <f t="shared" si="121"/>
        <v>0</v>
      </c>
      <c r="HK81" s="188">
        <f t="shared" si="121"/>
        <v>0</v>
      </c>
      <c r="HL81" s="188">
        <f t="shared" si="121"/>
        <v>0</v>
      </c>
      <c r="HM81" s="188">
        <f t="shared" si="121"/>
        <v>0</v>
      </c>
      <c r="HN81" s="188">
        <f t="shared" si="121"/>
        <v>0</v>
      </c>
      <c r="HO81" s="188">
        <f t="shared" si="121"/>
        <v>0</v>
      </c>
      <c r="HP81" s="188">
        <f t="shared" si="121"/>
        <v>0</v>
      </c>
      <c r="HQ81" s="188">
        <f t="shared" si="121"/>
        <v>0</v>
      </c>
      <c r="HR81" s="188">
        <f t="shared" si="121"/>
        <v>0</v>
      </c>
      <c r="HS81" s="181">
        <f>'[2]2024-2026 mjcc'!N94</f>
        <v>6821026.3999999994</v>
      </c>
      <c r="HT81" s="188">
        <f>SUM(HT82:HT94)</f>
        <v>6821026.3999999994</v>
      </c>
      <c r="HU81" s="188">
        <f t="shared" ref="HU81:JU81" si="122">SUM(HU82:HU94)</f>
        <v>0</v>
      </c>
      <c r="HV81" s="188">
        <f t="shared" si="122"/>
        <v>205668</v>
      </c>
      <c r="HW81" s="188">
        <f t="shared" si="122"/>
        <v>0</v>
      </c>
      <c r="HX81" s="188">
        <f t="shared" si="122"/>
        <v>0</v>
      </c>
      <c r="HY81" s="188">
        <f t="shared" si="122"/>
        <v>0</v>
      </c>
      <c r="HZ81" s="188">
        <f t="shared" si="122"/>
        <v>0</v>
      </c>
      <c r="IA81" s="188">
        <f t="shared" si="122"/>
        <v>0</v>
      </c>
      <c r="IB81" s="188">
        <f t="shared" si="122"/>
        <v>0</v>
      </c>
      <c r="IC81" s="188">
        <f t="shared" si="122"/>
        <v>0</v>
      </c>
      <c r="ID81" s="188">
        <f t="shared" si="122"/>
        <v>0</v>
      </c>
      <c r="IE81" s="188">
        <f t="shared" si="122"/>
        <v>0</v>
      </c>
      <c r="IF81" s="188">
        <f t="shared" si="122"/>
        <v>0</v>
      </c>
      <c r="IG81" s="188">
        <f t="shared" si="122"/>
        <v>0</v>
      </c>
      <c r="IH81" s="188">
        <f t="shared" si="122"/>
        <v>0</v>
      </c>
      <c r="II81" s="188">
        <f t="shared" si="122"/>
        <v>0</v>
      </c>
      <c r="IJ81" s="188">
        <f t="shared" si="122"/>
        <v>0</v>
      </c>
      <c r="IK81" s="188">
        <f t="shared" si="122"/>
        <v>0</v>
      </c>
      <c r="IL81" s="188">
        <f t="shared" si="122"/>
        <v>0</v>
      </c>
      <c r="IM81" s="188">
        <f t="shared" si="122"/>
        <v>0</v>
      </c>
      <c r="IN81" s="188">
        <f t="shared" si="122"/>
        <v>0</v>
      </c>
      <c r="IO81" s="188">
        <f t="shared" si="122"/>
        <v>0</v>
      </c>
      <c r="IP81" s="188">
        <f t="shared" si="122"/>
        <v>0</v>
      </c>
      <c r="IQ81" s="188">
        <f t="shared" si="122"/>
        <v>0</v>
      </c>
      <c r="IR81" s="188">
        <f t="shared" si="122"/>
        <v>0</v>
      </c>
      <c r="IS81" s="188">
        <f t="shared" si="122"/>
        <v>0</v>
      </c>
      <c r="IT81" s="188">
        <f t="shared" si="122"/>
        <v>0</v>
      </c>
      <c r="IU81" s="188">
        <f t="shared" si="122"/>
        <v>0</v>
      </c>
      <c r="IV81" s="188">
        <f t="shared" si="122"/>
        <v>0</v>
      </c>
      <c r="IW81" s="188">
        <f t="shared" si="122"/>
        <v>0</v>
      </c>
      <c r="IX81" s="188">
        <f t="shared" si="122"/>
        <v>5468857.3999999994</v>
      </c>
      <c r="IY81" s="188">
        <f t="shared" si="122"/>
        <v>0</v>
      </c>
      <c r="IZ81" s="188">
        <f t="shared" si="122"/>
        <v>890514.20000000007</v>
      </c>
      <c r="JA81" s="188">
        <f t="shared" si="122"/>
        <v>0</v>
      </c>
      <c r="JB81" s="188">
        <f t="shared" si="122"/>
        <v>0</v>
      </c>
      <c r="JC81" s="188">
        <f t="shared" si="122"/>
        <v>0</v>
      </c>
      <c r="JD81" s="188">
        <f t="shared" si="122"/>
        <v>0</v>
      </c>
      <c r="JE81" s="188">
        <f t="shared" si="122"/>
        <v>0</v>
      </c>
      <c r="JF81" s="188">
        <f t="shared" si="122"/>
        <v>31392</v>
      </c>
      <c r="JG81" s="188">
        <f t="shared" si="122"/>
        <v>0</v>
      </c>
      <c r="JH81" s="188">
        <f t="shared" si="122"/>
        <v>0</v>
      </c>
      <c r="JI81" s="188">
        <f t="shared" si="122"/>
        <v>0</v>
      </c>
      <c r="JJ81" s="188">
        <f t="shared" si="122"/>
        <v>0</v>
      </c>
      <c r="JK81" s="188">
        <f t="shared" si="122"/>
        <v>224594.8</v>
      </c>
      <c r="JL81" s="188">
        <f t="shared" si="122"/>
        <v>0</v>
      </c>
      <c r="JM81" s="188">
        <f t="shared" si="122"/>
        <v>0</v>
      </c>
      <c r="JN81" s="188">
        <f t="shared" si="122"/>
        <v>0</v>
      </c>
      <c r="JO81" s="188">
        <f t="shared" si="122"/>
        <v>0</v>
      </c>
      <c r="JP81" s="188">
        <f t="shared" si="122"/>
        <v>0</v>
      </c>
      <c r="JQ81" s="188">
        <f t="shared" si="122"/>
        <v>0</v>
      </c>
      <c r="JR81" s="188">
        <f t="shared" si="122"/>
        <v>0</v>
      </c>
      <c r="JS81" s="188">
        <f t="shared" si="122"/>
        <v>0</v>
      </c>
      <c r="JT81" s="188">
        <f t="shared" si="122"/>
        <v>0</v>
      </c>
      <c r="JU81" s="188">
        <f t="shared" si="122"/>
        <v>0</v>
      </c>
    </row>
    <row r="82" spans="1:281" x14ac:dyDescent="0.25">
      <c r="A82" s="185"/>
      <c r="B82" s="185" t="str">
        <f>'[2]2024-2026 mjcc'!H95</f>
        <v xml:space="preserve"> 11001</v>
      </c>
      <c r="C82" s="185" t="str">
        <f>'[2]2024-2026 mjcc'!I95</f>
        <v xml:space="preserve"> Երեխաների շուրջօրյա խնամքի ծառայություններ</v>
      </c>
      <c r="D82" s="185">
        <f>'[2]2024-2026 mjcc'!D95</f>
        <v>10</v>
      </c>
      <c r="E82" s="185" t="str">
        <f>'[2]2024-2026 mjcc'!E95</f>
        <v>04</v>
      </c>
      <c r="F82" s="185" t="str">
        <f>'[2]2024-2026 mjcc'!F95</f>
        <v>01</v>
      </c>
      <c r="G82" s="179">
        <f>'[2]2024-2026 mjcc'!J95</f>
        <v>1881615.4</v>
      </c>
      <c r="H82" s="186">
        <f t="shared" ref="H82:H94" si="123">SUM(I82:BI82)</f>
        <v>1881615.4</v>
      </c>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7"/>
      <c r="AK82" s="187"/>
      <c r="AL82" s="187">
        <f>G82</f>
        <v>1881615.4</v>
      </c>
      <c r="AM82" s="187"/>
      <c r="AN82" s="187"/>
      <c r="AO82" s="187"/>
      <c r="AP82" s="187"/>
      <c r="AQ82" s="187"/>
      <c r="AR82" s="187"/>
      <c r="AS82" s="187"/>
      <c r="AU82" s="187"/>
      <c r="AV82" s="187"/>
      <c r="AW82" s="187"/>
      <c r="AX82" s="187"/>
      <c r="AY82" s="187"/>
      <c r="AZ82" s="187"/>
      <c r="BA82" s="187"/>
      <c r="BB82" s="187"/>
      <c r="BC82" s="187"/>
      <c r="BD82" s="187"/>
      <c r="BE82" s="187"/>
      <c r="BF82" s="187"/>
      <c r="BG82" s="187"/>
      <c r="BH82" s="187"/>
      <c r="BI82" s="187"/>
      <c r="BJ82" s="184">
        <f>'[2]2024-2026 mjcc'!K95</f>
        <v>2573691</v>
      </c>
      <c r="BK82" s="186">
        <f t="shared" si="106"/>
        <v>2573691</v>
      </c>
      <c r="BL82" s="187"/>
      <c r="BM82" s="187"/>
      <c r="BN82" s="187"/>
      <c r="BO82" s="187"/>
      <c r="BP82" s="187"/>
      <c r="BQ82" s="187"/>
      <c r="BR82" s="187"/>
      <c r="BS82" s="187"/>
      <c r="BT82" s="187"/>
      <c r="BU82" s="187"/>
      <c r="BV82" s="187"/>
      <c r="BW82" s="187"/>
      <c r="BX82" s="187"/>
      <c r="BY82" s="187"/>
      <c r="BZ82" s="187"/>
      <c r="CA82" s="187"/>
      <c r="CB82" s="187"/>
      <c r="CC82" s="187"/>
      <c r="CD82" s="187"/>
      <c r="CE82" s="187"/>
      <c r="CF82" s="187"/>
      <c r="CG82" s="187"/>
      <c r="CH82" s="187"/>
      <c r="CI82" s="187"/>
      <c r="CJ82" s="187"/>
      <c r="CK82" s="187"/>
      <c r="CL82" s="187"/>
      <c r="CM82" s="187"/>
      <c r="CN82" s="187"/>
      <c r="CO82" s="187">
        <f>BJ82</f>
        <v>2573691</v>
      </c>
      <c r="CP82" s="187"/>
      <c r="CQ82" s="187"/>
      <c r="CR82" s="187"/>
      <c r="CS82" s="187"/>
      <c r="CT82" s="187"/>
      <c r="CU82" s="187"/>
      <c r="CV82" s="187"/>
      <c r="CX82" s="187"/>
      <c r="CY82" s="187"/>
      <c r="CZ82" s="187"/>
      <c r="DA82" s="187"/>
      <c r="DB82" s="187"/>
      <c r="DC82" s="187"/>
      <c r="DD82" s="187"/>
      <c r="DE82" s="187"/>
      <c r="DF82" s="187"/>
      <c r="DG82" s="187"/>
      <c r="DH82" s="187"/>
      <c r="DI82" s="187"/>
      <c r="DJ82" s="187"/>
      <c r="DK82" s="187"/>
      <c r="DL82" s="187"/>
      <c r="DM82" s="181">
        <f>'[2]2024-2026 mjcc'!L95</f>
        <v>3992507.3</v>
      </c>
      <c r="DN82" s="186">
        <f t="shared" ref="DN82:DN94" si="124">SUM(DO82:FO82)</f>
        <v>3992507.3</v>
      </c>
      <c r="DO82" s="187"/>
      <c r="DP82" s="187"/>
      <c r="DQ82" s="187"/>
      <c r="DR82" s="187"/>
      <c r="DS82" s="187"/>
      <c r="DT82" s="187"/>
      <c r="DU82" s="187"/>
      <c r="DV82" s="187"/>
      <c r="DW82" s="187"/>
      <c r="DX82" s="187"/>
      <c r="DY82" s="187"/>
      <c r="DZ82" s="187"/>
      <c r="EA82" s="187"/>
      <c r="EB82" s="187"/>
      <c r="EC82" s="187"/>
      <c r="ED82" s="187"/>
      <c r="EE82" s="187"/>
      <c r="EF82" s="187"/>
      <c r="EG82" s="187"/>
      <c r="EH82" s="187"/>
      <c r="EI82" s="187"/>
      <c r="EJ82" s="187"/>
      <c r="EK82" s="187"/>
      <c r="EL82" s="187"/>
      <c r="EM82" s="187"/>
      <c r="EN82" s="187"/>
      <c r="EO82" s="187"/>
      <c r="EP82" s="187"/>
      <c r="EQ82" s="187"/>
      <c r="ER82" s="187">
        <f>DM82</f>
        <v>3992507.3</v>
      </c>
      <c r="ES82" s="187"/>
      <c r="ET82" s="187"/>
      <c r="EU82" s="187"/>
      <c r="EV82" s="187"/>
      <c r="EW82" s="187"/>
      <c r="EX82" s="187"/>
      <c r="EY82" s="187"/>
      <c r="FA82" s="187"/>
      <c r="FB82" s="187"/>
      <c r="FC82" s="187"/>
      <c r="FD82" s="187"/>
      <c r="FE82" s="187"/>
      <c r="FF82" s="187"/>
      <c r="FG82" s="187"/>
      <c r="FH82" s="187"/>
      <c r="FI82" s="187"/>
      <c r="FJ82" s="187"/>
      <c r="FK82" s="187"/>
      <c r="FL82" s="187"/>
      <c r="FM82" s="187"/>
      <c r="FN82" s="187"/>
      <c r="FO82" s="187"/>
      <c r="FP82" s="181">
        <f>'[2]2024-2026 mjcc'!M95</f>
        <v>3992507.3</v>
      </c>
      <c r="FQ82" s="186">
        <f t="shared" ref="FQ82:FQ94" si="125">SUM(FR82:HR82)</f>
        <v>3992507.3</v>
      </c>
      <c r="FR82" s="187"/>
      <c r="FS82" s="187"/>
      <c r="FT82" s="187"/>
      <c r="FU82" s="187"/>
      <c r="FV82" s="187"/>
      <c r="FW82" s="187"/>
      <c r="FX82" s="187"/>
      <c r="FY82" s="187"/>
      <c r="FZ82" s="187"/>
      <c r="GA82" s="187"/>
      <c r="GB82" s="187"/>
      <c r="GC82" s="187"/>
      <c r="GD82" s="187"/>
      <c r="GE82" s="187"/>
      <c r="GF82" s="187"/>
      <c r="GG82" s="187"/>
      <c r="GH82" s="187"/>
      <c r="GI82" s="187"/>
      <c r="GJ82" s="187"/>
      <c r="GK82" s="187"/>
      <c r="GL82" s="187"/>
      <c r="GM82" s="187"/>
      <c r="GN82" s="187"/>
      <c r="GO82" s="187"/>
      <c r="GP82" s="187"/>
      <c r="GQ82" s="187"/>
      <c r="GR82" s="187"/>
      <c r="GS82" s="187"/>
      <c r="GT82" s="187"/>
      <c r="GU82" s="187">
        <f>FP82</f>
        <v>3992507.3</v>
      </c>
      <c r="GV82" s="187"/>
      <c r="GW82" s="187"/>
      <c r="GX82" s="187"/>
      <c r="GY82" s="187"/>
      <c r="GZ82" s="187"/>
      <c r="HA82" s="187"/>
      <c r="HB82" s="187"/>
      <c r="HD82" s="187"/>
      <c r="HE82" s="187"/>
      <c r="HF82" s="187"/>
      <c r="HG82" s="187"/>
      <c r="HH82" s="187"/>
      <c r="HI82" s="187"/>
      <c r="HJ82" s="187"/>
      <c r="HK82" s="187"/>
      <c r="HL82" s="187"/>
      <c r="HM82" s="187"/>
      <c r="HN82" s="187"/>
      <c r="HO82" s="187"/>
      <c r="HP82" s="187"/>
      <c r="HQ82" s="187"/>
      <c r="HR82" s="187"/>
      <c r="HS82" s="181">
        <f>'[2]2024-2026 mjcc'!N95</f>
        <v>3992507.3</v>
      </c>
      <c r="HT82" s="186">
        <f t="shared" ref="HT82:HT94" si="126">SUM(HU82:JU82)</f>
        <v>3992507.3</v>
      </c>
      <c r="HU82" s="187"/>
      <c r="HV82" s="187"/>
      <c r="HW82" s="187"/>
      <c r="HX82" s="187"/>
      <c r="HY82" s="187"/>
      <c r="HZ82" s="187"/>
      <c r="IA82" s="187"/>
      <c r="IB82" s="187"/>
      <c r="IC82" s="187"/>
      <c r="ID82" s="187"/>
      <c r="IE82" s="187"/>
      <c r="IF82" s="187"/>
      <c r="IG82" s="187"/>
      <c r="IH82" s="187"/>
      <c r="II82" s="187"/>
      <c r="IJ82" s="187"/>
      <c r="IK82" s="187"/>
      <c r="IL82" s="187"/>
      <c r="IM82" s="187"/>
      <c r="IN82" s="187"/>
      <c r="IO82" s="187"/>
      <c r="IP82" s="187"/>
      <c r="IQ82" s="187"/>
      <c r="IR82" s="187"/>
      <c r="IS82" s="187"/>
      <c r="IT82" s="187"/>
      <c r="IU82" s="187"/>
      <c r="IV82" s="187"/>
      <c r="IW82" s="187"/>
      <c r="IX82" s="187">
        <f>HS82</f>
        <v>3992507.3</v>
      </c>
      <c r="IY82" s="187"/>
      <c r="IZ82" s="187"/>
      <c r="JA82" s="187"/>
      <c r="JB82" s="187"/>
      <c r="JC82" s="187"/>
      <c r="JD82" s="187"/>
      <c r="JE82" s="187"/>
      <c r="JG82" s="187"/>
      <c r="JH82" s="187"/>
      <c r="JI82" s="187"/>
      <c r="JJ82" s="187"/>
      <c r="JK82" s="187"/>
      <c r="JL82" s="187"/>
      <c r="JM82" s="187"/>
      <c r="JN82" s="187"/>
      <c r="JO82" s="187"/>
      <c r="JP82" s="187"/>
      <c r="JQ82" s="187"/>
      <c r="JR82" s="187"/>
      <c r="JS82" s="187"/>
      <c r="JT82" s="187"/>
      <c r="JU82" s="187"/>
    </row>
    <row r="83" spans="1:281" ht="25.5" x14ac:dyDescent="0.25">
      <c r="A83" s="185"/>
      <c r="B83" s="185" t="str">
        <f>'[2]2024-2026 mjcc'!H96</f>
        <v xml:space="preserve"> 11007</v>
      </c>
      <c r="C83" s="185" t="str">
        <f>'[2]2024-2026 mjcc'!I96</f>
        <v xml:space="preserve"> Կյանքի դժվարին իրավիճակում հայտնված երեխաներին ժամանակավոր խնամքի տրամադրման ծառայություններ</v>
      </c>
      <c r="D83" s="185">
        <f>'[2]2024-2026 mjcc'!D96</f>
        <v>10</v>
      </c>
      <c r="E83" s="185" t="str">
        <f>'[2]2024-2026 mjcc'!E96</f>
        <v>04</v>
      </c>
      <c r="F83" s="185" t="str">
        <f>'[2]2024-2026 mjcc'!F96</f>
        <v>01</v>
      </c>
      <c r="G83" s="179">
        <f>'[2]2024-2026 mjcc'!J96</f>
        <v>243860.3</v>
      </c>
      <c r="H83" s="186">
        <f t="shared" si="123"/>
        <v>243860.3</v>
      </c>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7"/>
      <c r="AK83" s="187"/>
      <c r="AL83" s="187">
        <f>G83</f>
        <v>243860.3</v>
      </c>
      <c r="AN83" s="187"/>
      <c r="AO83" s="187"/>
      <c r="AP83" s="187"/>
      <c r="AQ83" s="187"/>
      <c r="AR83" s="187"/>
      <c r="AS83" s="187"/>
      <c r="AU83" s="187"/>
      <c r="AV83" s="187"/>
      <c r="AW83" s="187"/>
      <c r="AX83" s="187"/>
      <c r="AY83" s="187"/>
      <c r="AZ83" s="187"/>
      <c r="BA83" s="187"/>
      <c r="BB83" s="187"/>
      <c r="BC83" s="187"/>
      <c r="BD83" s="187"/>
      <c r="BE83" s="187"/>
      <c r="BF83" s="187"/>
      <c r="BG83" s="187"/>
      <c r="BH83" s="187"/>
      <c r="BI83" s="187"/>
      <c r="BJ83" s="184">
        <f>'[2]2024-2026 mjcc'!K96</f>
        <v>517813.6</v>
      </c>
      <c r="BK83" s="186">
        <f t="shared" si="106"/>
        <v>517813.6</v>
      </c>
      <c r="BL83" s="187"/>
      <c r="BM83" s="187"/>
      <c r="BN83" s="187"/>
      <c r="BO83" s="187"/>
      <c r="BP83" s="187"/>
      <c r="BQ83" s="187"/>
      <c r="BR83" s="187"/>
      <c r="BS83" s="187"/>
      <c r="BT83" s="187"/>
      <c r="BU83" s="187"/>
      <c r="BV83" s="187"/>
      <c r="BW83" s="187"/>
      <c r="BX83" s="187"/>
      <c r="BY83" s="187"/>
      <c r="BZ83" s="187"/>
      <c r="CA83" s="187"/>
      <c r="CB83" s="187"/>
      <c r="CC83" s="187"/>
      <c r="CD83" s="187"/>
      <c r="CE83" s="187"/>
      <c r="CF83" s="187"/>
      <c r="CG83" s="187"/>
      <c r="CH83" s="187"/>
      <c r="CI83" s="187"/>
      <c r="CJ83" s="187"/>
      <c r="CK83" s="187"/>
      <c r="CL83" s="187"/>
      <c r="CM83" s="187"/>
      <c r="CN83" s="187"/>
      <c r="CO83" s="187">
        <f>BJ83</f>
        <v>517813.6</v>
      </c>
      <c r="CQ83" s="187"/>
      <c r="CR83" s="187"/>
      <c r="CS83" s="187"/>
      <c r="CT83" s="187"/>
      <c r="CU83" s="187"/>
      <c r="CV83" s="187"/>
      <c r="CX83" s="187"/>
      <c r="CY83" s="187"/>
      <c r="CZ83" s="187"/>
      <c r="DA83" s="187"/>
      <c r="DB83" s="187"/>
      <c r="DC83" s="187"/>
      <c r="DD83" s="187"/>
      <c r="DE83" s="187"/>
      <c r="DF83" s="187"/>
      <c r="DG83" s="187"/>
      <c r="DH83" s="187"/>
      <c r="DI83" s="187"/>
      <c r="DJ83" s="187"/>
      <c r="DK83" s="187"/>
      <c r="DL83" s="187"/>
      <c r="DM83" s="181">
        <f>'[2]2024-2026 mjcc'!L96</f>
        <v>1010598.5</v>
      </c>
      <c r="DN83" s="186">
        <f t="shared" si="124"/>
        <v>1010598.5</v>
      </c>
      <c r="DO83" s="187"/>
      <c r="DP83" s="187"/>
      <c r="DQ83" s="187"/>
      <c r="DR83" s="187"/>
      <c r="DS83" s="187"/>
      <c r="DT83" s="187"/>
      <c r="DU83" s="187"/>
      <c r="DV83" s="187"/>
      <c r="DW83" s="187"/>
      <c r="DX83" s="187"/>
      <c r="DY83" s="187"/>
      <c r="DZ83" s="187"/>
      <c r="EA83" s="187"/>
      <c r="EB83" s="187"/>
      <c r="EC83" s="187"/>
      <c r="ED83" s="187"/>
      <c r="EE83" s="187"/>
      <c r="EF83" s="187"/>
      <c r="EG83" s="187"/>
      <c r="EH83" s="187"/>
      <c r="EI83" s="187"/>
      <c r="EJ83" s="187"/>
      <c r="EK83" s="187"/>
      <c r="EL83" s="187"/>
      <c r="EM83" s="187"/>
      <c r="EN83" s="187"/>
      <c r="EO83" s="187"/>
      <c r="EP83" s="187"/>
      <c r="EQ83" s="187"/>
      <c r="ER83" s="187">
        <f>DM83</f>
        <v>1010598.5</v>
      </c>
      <c r="ET83" s="187"/>
      <c r="EU83" s="187"/>
      <c r="EV83" s="187"/>
      <c r="EW83" s="187"/>
      <c r="EX83" s="187"/>
      <c r="EY83" s="187"/>
      <c r="FA83" s="187"/>
      <c r="FB83" s="187"/>
      <c r="FC83" s="187"/>
      <c r="FD83" s="187"/>
      <c r="FE83" s="187"/>
      <c r="FF83" s="187"/>
      <c r="FG83" s="187"/>
      <c r="FH83" s="187"/>
      <c r="FI83" s="187"/>
      <c r="FJ83" s="187"/>
      <c r="FK83" s="187"/>
      <c r="FL83" s="187"/>
      <c r="FM83" s="187"/>
      <c r="FN83" s="187"/>
      <c r="FO83" s="187"/>
      <c r="FP83" s="181">
        <f>'[2]2024-2026 mjcc'!M96</f>
        <v>1010598.5</v>
      </c>
      <c r="FQ83" s="186">
        <f t="shared" si="125"/>
        <v>1010598.5</v>
      </c>
      <c r="FR83" s="187"/>
      <c r="FS83" s="187"/>
      <c r="FT83" s="187"/>
      <c r="FU83" s="187"/>
      <c r="FV83" s="187"/>
      <c r="FW83" s="187"/>
      <c r="FX83" s="187"/>
      <c r="FY83" s="187"/>
      <c r="FZ83" s="187"/>
      <c r="GA83" s="187"/>
      <c r="GB83" s="187"/>
      <c r="GC83" s="187"/>
      <c r="GD83" s="187"/>
      <c r="GE83" s="187"/>
      <c r="GF83" s="187"/>
      <c r="GG83" s="187"/>
      <c r="GH83" s="187"/>
      <c r="GI83" s="187"/>
      <c r="GJ83" s="187"/>
      <c r="GK83" s="187"/>
      <c r="GL83" s="187"/>
      <c r="GM83" s="187"/>
      <c r="GN83" s="187"/>
      <c r="GO83" s="187"/>
      <c r="GP83" s="187"/>
      <c r="GQ83" s="187"/>
      <c r="GR83" s="187"/>
      <c r="GS83" s="187"/>
      <c r="GT83" s="187"/>
      <c r="GU83" s="187">
        <f>FP83</f>
        <v>1010598.5</v>
      </c>
      <c r="GW83" s="187"/>
      <c r="GX83" s="187"/>
      <c r="GY83" s="187"/>
      <c r="GZ83" s="187"/>
      <c r="HA83" s="187"/>
      <c r="HB83" s="187"/>
      <c r="HD83" s="187"/>
      <c r="HE83" s="187"/>
      <c r="HF83" s="187"/>
      <c r="HG83" s="187"/>
      <c r="HH83" s="187"/>
      <c r="HI83" s="187"/>
      <c r="HJ83" s="187"/>
      <c r="HK83" s="187"/>
      <c r="HL83" s="187"/>
      <c r="HM83" s="187"/>
      <c r="HN83" s="187"/>
      <c r="HO83" s="187"/>
      <c r="HP83" s="187"/>
      <c r="HQ83" s="187"/>
      <c r="HR83" s="187"/>
      <c r="HS83" s="181">
        <f>'[2]2024-2026 mjcc'!N96</f>
        <v>1010598.5</v>
      </c>
      <c r="HT83" s="186">
        <f t="shared" si="126"/>
        <v>1010598.5</v>
      </c>
      <c r="HU83" s="187"/>
      <c r="HV83" s="187"/>
      <c r="HW83" s="187"/>
      <c r="HX83" s="187"/>
      <c r="HY83" s="187"/>
      <c r="HZ83" s="187"/>
      <c r="IA83" s="187"/>
      <c r="IB83" s="187"/>
      <c r="IC83" s="187"/>
      <c r="ID83" s="187"/>
      <c r="IE83" s="187"/>
      <c r="IF83" s="187"/>
      <c r="IG83" s="187"/>
      <c r="IH83" s="187"/>
      <c r="II83" s="187"/>
      <c r="IJ83" s="187"/>
      <c r="IK83" s="187"/>
      <c r="IL83" s="187"/>
      <c r="IM83" s="187"/>
      <c r="IN83" s="187"/>
      <c r="IO83" s="187"/>
      <c r="IP83" s="187"/>
      <c r="IQ83" s="187"/>
      <c r="IR83" s="187"/>
      <c r="IS83" s="187"/>
      <c r="IT83" s="187"/>
      <c r="IU83" s="187"/>
      <c r="IV83" s="187"/>
      <c r="IW83" s="187"/>
      <c r="IX83" s="187">
        <f>HS83</f>
        <v>1010598.5</v>
      </c>
      <c r="IZ83" s="187"/>
      <c r="JA83" s="187"/>
      <c r="JB83" s="187"/>
      <c r="JC83" s="187"/>
      <c r="JD83" s="187"/>
      <c r="JE83" s="187"/>
      <c r="JG83" s="187"/>
      <c r="JH83" s="187"/>
      <c r="JI83" s="187"/>
      <c r="JJ83" s="187"/>
      <c r="JK83" s="187"/>
      <c r="JL83" s="187"/>
      <c r="JM83" s="187"/>
      <c r="JN83" s="187"/>
      <c r="JO83" s="187"/>
      <c r="JP83" s="187"/>
      <c r="JQ83" s="187"/>
      <c r="JR83" s="187"/>
      <c r="JS83" s="187"/>
      <c r="JT83" s="187"/>
      <c r="JU83" s="187"/>
    </row>
    <row r="84" spans="1:281" ht="25.5" x14ac:dyDescent="0.25">
      <c r="A84" s="185"/>
      <c r="B84" s="185" t="str">
        <f>'[2]2024-2026 mjcc'!H97</f>
        <v xml:space="preserve"> 11009</v>
      </c>
      <c r="C84" s="185" t="str">
        <f>'[2]2024-2026 mjcc'!I97</f>
        <v xml:space="preserve"> Երեխաների և ընտանիքների աջակցության տրամադրման ծառայություններ</v>
      </c>
      <c r="D84" s="185">
        <f>'[2]2024-2026 mjcc'!D97</f>
        <v>10</v>
      </c>
      <c r="E84" s="185" t="str">
        <f>'[2]2024-2026 mjcc'!E97</f>
        <v>04</v>
      </c>
      <c r="F84" s="185" t="str">
        <f>'[2]2024-2026 mjcc'!F97</f>
        <v>01</v>
      </c>
      <c r="G84" s="179">
        <f>'[2]2024-2026 mjcc'!J97</f>
        <v>490414.8</v>
      </c>
      <c r="H84" s="186">
        <f t="shared" si="123"/>
        <v>490414.8</v>
      </c>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7"/>
      <c r="AK84" s="187"/>
      <c r="AL84" s="187">
        <f>G84</f>
        <v>490414.8</v>
      </c>
      <c r="AM84" s="187"/>
      <c r="AN84" s="187"/>
      <c r="AO84" s="187"/>
      <c r="AP84" s="187"/>
      <c r="AQ84" s="187"/>
      <c r="AR84" s="187"/>
      <c r="AS84" s="187"/>
      <c r="AT84" s="187"/>
      <c r="AU84" s="187"/>
      <c r="AV84" s="187"/>
      <c r="AW84" s="187"/>
      <c r="AX84" s="187"/>
      <c r="AY84" s="187"/>
      <c r="AZ84" s="187"/>
      <c r="BA84" s="187"/>
      <c r="BB84" s="187"/>
      <c r="BC84" s="187"/>
      <c r="BD84" s="187"/>
      <c r="BE84" s="187"/>
      <c r="BF84" s="187"/>
      <c r="BG84" s="187"/>
      <c r="BH84" s="187"/>
      <c r="BI84" s="187"/>
      <c r="BJ84" s="184">
        <f>'[2]2024-2026 mjcc'!K97</f>
        <v>670565.9</v>
      </c>
      <c r="BK84" s="186">
        <f t="shared" si="106"/>
        <v>670565.9</v>
      </c>
      <c r="BL84" s="187"/>
      <c r="BM84" s="187"/>
      <c r="BN84" s="187"/>
      <c r="BO84" s="187"/>
      <c r="BP84" s="187"/>
      <c r="BQ84" s="187"/>
      <c r="BR84" s="187"/>
      <c r="BS84" s="187"/>
      <c r="BT84" s="187"/>
      <c r="BU84" s="187"/>
      <c r="BV84" s="187"/>
      <c r="BW84" s="187"/>
      <c r="BX84" s="187"/>
      <c r="BY84" s="187"/>
      <c r="BZ84" s="187"/>
      <c r="CA84" s="187"/>
      <c r="CB84" s="187"/>
      <c r="CC84" s="187"/>
      <c r="CD84" s="187"/>
      <c r="CE84" s="187"/>
      <c r="CF84" s="187"/>
      <c r="CG84" s="187"/>
      <c r="CH84" s="187"/>
      <c r="CI84" s="187"/>
      <c r="CJ84" s="187"/>
      <c r="CK84" s="187"/>
      <c r="CL84" s="187"/>
      <c r="CM84" s="187"/>
      <c r="CN84" s="187"/>
      <c r="CO84" s="187">
        <v>670565.9</v>
      </c>
      <c r="CP84" s="187"/>
      <c r="CQ84" s="187"/>
      <c r="CR84" s="187"/>
      <c r="CS84" s="187"/>
      <c r="CT84" s="187"/>
      <c r="CU84" s="187"/>
      <c r="CV84" s="187"/>
      <c r="CW84" s="187"/>
      <c r="CX84" s="187"/>
      <c r="CY84" s="187"/>
      <c r="CZ84" s="187"/>
      <c r="DA84" s="187"/>
      <c r="DB84" s="187"/>
      <c r="DC84" s="187"/>
      <c r="DD84" s="187"/>
      <c r="DE84" s="187"/>
      <c r="DF84" s="187"/>
      <c r="DG84" s="187"/>
      <c r="DH84" s="187"/>
      <c r="DI84" s="187"/>
      <c r="DJ84" s="187"/>
      <c r="DK84" s="187"/>
      <c r="DL84" s="187"/>
      <c r="DM84" s="181">
        <f>'[2]2024-2026 mjcc'!L97</f>
        <v>465751.6</v>
      </c>
      <c r="DN84" s="186">
        <f t="shared" si="124"/>
        <v>465751.6</v>
      </c>
      <c r="DO84" s="187"/>
      <c r="DP84" s="187"/>
      <c r="DQ84" s="187"/>
      <c r="DR84" s="187"/>
      <c r="DS84" s="187"/>
      <c r="DT84" s="187"/>
      <c r="DU84" s="187"/>
      <c r="DV84" s="187"/>
      <c r="DW84" s="187"/>
      <c r="DX84" s="187"/>
      <c r="DY84" s="187"/>
      <c r="DZ84" s="187"/>
      <c r="EA84" s="187"/>
      <c r="EB84" s="187"/>
      <c r="EC84" s="187"/>
      <c r="ED84" s="187"/>
      <c r="EE84" s="187"/>
      <c r="EF84" s="187"/>
      <c r="EG84" s="187"/>
      <c r="EH84" s="187"/>
      <c r="EI84" s="187"/>
      <c r="EJ84" s="187"/>
      <c r="EK84" s="187"/>
      <c r="EL84" s="187"/>
      <c r="EM84" s="187"/>
      <c r="EN84" s="187"/>
      <c r="EO84" s="187"/>
      <c r="EP84" s="187"/>
      <c r="EQ84" s="187"/>
      <c r="ER84" s="187">
        <f>DM84</f>
        <v>465751.6</v>
      </c>
      <c r="ES84" s="187"/>
      <c r="ET84" s="187"/>
      <c r="EU84" s="187"/>
      <c r="EV84" s="187"/>
      <c r="EW84" s="187"/>
      <c r="EX84" s="187"/>
      <c r="EY84" s="187"/>
      <c r="EZ84" s="187"/>
      <c r="FA84" s="187"/>
      <c r="FB84" s="187"/>
      <c r="FC84" s="187"/>
      <c r="FD84" s="187"/>
      <c r="FE84" s="187"/>
      <c r="FF84" s="187"/>
      <c r="FG84" s="187"/>
      <c r="FH84" s="187"/>
      <c r="FI84" s="187"/>
      <c r="FJ84" s="187"/>
      <c r="FK84" s="187"/>
      <c r="FL84" s="187"/>
      <c r="FM84" s="187"/>
      <c r="FN84" s="187"/>
      <c r="FO84" s="187"/>
      <c r="FP84" s="181">
        <f>'[2]2024-2026 mjcc'!M97</f>
        <v>465751.6</v>
      </c>
      <c r="FQ84" s="186">
        <f t="shared" si="125"/>
        <v>670565.9</v>
      </c>
      <c r="FR84" s="187"/>
      <c r="FS84" s="187"/>
      <c r="FT84" s="187"/>
      <c r="FU84" s="187"/>
      <c r="FV84" s="187"/>
      <c r="FW84" s="187"/>
      <c r="FX84" s="187"/>
      <c r="FY84" s="187"/>
      <c r="FZ84" s="187"/>
      <c r="GA84" s="187"/>
      <c r="GB84" s="187"/>
      <c r="GC84" s="187"/>
      <c r="GD84" s="187"/>
      <c r="GE84" s="187"/>
      <c r="GF84" s="187"/>
      <c r="GG84" s="187"/>
      <c r="GH84" s="187"/>
      <c r="GI84" s="187"/>
      <c r="GJ84" s="187"/>
      <c r="GK84" s="187"/>
      <c r="GL84" s="187"/>
      <c r="GM84" s="187"/>
      <c r="GN84" s="187"/>
      <c r="GO84" s="187"/>
      <c r="GP84" s="187"/>
      <c r="GQ84" s="187"/>
      <c r="GR84" s="187"/>
      <c r="GS84" s="187"/>
      <c r="GT84" s="187"/>
      <c r="GU84" s="187">
        <v>670565.9</v>
      </c>
      <c r="GV84" s="187"/>
      <c r="GW84" s="187"/>
      <c r="GX84" s="187"/>
      <c r="GY84" s="187"/>
      <c r="GZ84" s="187"/>
      <c r="HA84" s="187"/>
      <c r="HB84" s="187"/>
      <c r="HC84" s="187"/>
      <c r="HD84" s="187"/>
      <c r="HE84" s="187"/>
      <c r="HF84" s="187"/>
      <c r="HG84" s="187"/>
      <c r="HH84" s="187"/>
      <c r="HI84" s="187"/>
      <c r="HJ84" s="187"/>
      <c r="HK84" s="187"/>
      <c r="HL84" s="187"/>
      <c r="HM84" s="187"/>
      <c r="HN84" s="187"/>
      <c r="HO84" s="187"/>
      <c r="HP84" s="187"/>
      <c r="HQ84" s="187"/>
      <c r="HR84" s="187"/>
      <c r="HS84" s="181">
        <f>'[2]2024-2026 mjcc'!N97</f>
        <v>465751.6</v>
      </c>
      <c r="HT84" s="186">
        <f t="shared" si="126"/>
        <v>465751.6</v>
      </c>
      <c r="HU84" s="187"/>
      <c r="HV84" s="187"/>
      <c r="HW84" s="187"/>
      <c r="HX84" s="187"/>
      <c r="HY84" s="187"/>
      <c r="HZ84" s="187"/>
      <c r="IA84" s="187"/>
      <c r="IB84" s="187"/>
      <c r="IC84" s="187"/>
      <c r="ID84" s="187"/>
      <c r="IE84" s="187"/>
      <c r="IF84" s="187"/>
      <c r="IG84" s="187"/>
      <c r="IH84" s="187"/>
      <c r="II84" s="187"/>
      <c r="IJ84" s="187"/>
      <c r="IK84" s="187"/>
      <c r="IL84" s="187"/>
      <c r="IM84" s="187"/>
      <c r="IN84" s="187"/>
      <c r="IO84" s="187"/>
      <c r="IP84" s="187"/>
      <c r="IQ84" s="187"/>
      <c r="IR84" s="187"/>
      <c r="IS84" s="187"/>
      <c r="IT84" s="187"/>
      <c r="IU84" s="187"/>
      <c r="IV84" s="187"/>
      <c r="IW84" s="187"/>
      <c r="IX84" s="187">
        <f>HS84</f>
        <v>465751.6</v>
      </c>
      <c r="IY84" s="187"/>
      <c r="IZ84" s="187"/>
      <c r="JA84" s="187"/>
      <c r="JB84" s="187"/>
      <c r="JC84" s="187"/>
      <c r="JD84" s="187"/>
      <c r="JE84" s="187"/>
      <c r="JF84" s="187"/>
      <c r="JG84" s="187"/>
      <c r="JH84" s="187"/>
      <c r="JI84" s="187"/>
      <c r="JJ84" s="187"/>
      <c r="JK84" s="187"/>
      <c r="JL84" s="187"/>
      <c r="JM84" s="187"/>
      <c r="JN84" s="187"/>
      <c r="JO84" s="187"/>
      <c r="JP84" s="187"/>
      <c r="JQ84" s="187"/>
      <c r="JR84" s="187"/>
      <c r="JS84" s="187"/>
      <c r="JT84" s="187"/>
      <c r="JU84" s="187"/>
    </row>
    <row r="85" spans="1:281" ht="38.25" x14ac:dyDescent="0.25">
      <c r="A85" s="185"/>
      <c r="B85" s="185" t="str">
        <f>'[2]2024-2026 mjcc'!H98</f>
        <v xml:space="preserve"> 11010</v>
      </c>
      <c r="C85" s="185" t="str">
        <f>'[2]2024-2026 mjcc'!I98</f>
        <v xml:space="preserve"> Թրաֆիքինգի և շահագործման, սեռական բռնության ենթարկված անձանց սոցիալ-հոգեբանական վերականգնողական ծառայություններ</v>
      </c>
      <c r="D85" s="185">
        <f>'[2]2024-2026 mjcc'!D98</f>
        <v>10</v>
      </c>
      <c r="E85" s="185" t="str">
        <f>'[2]2024-2026 mjcc'!E98</f>
        <v>09</v>
      </c>
      <c r="F85" s="185" t="str">
        <f>'[2]2024-2026 mjcc'!F98</f>
        <v>02</v>
      </c>
      <c r="G85" s="179">
        <f>'[2]2024-2026 mjcc'!J98</f>
        <v>32105</v>
      </c>
      <c r="H85" s="186">
        <f t="shared" si="123"/>
        <v>32105</v>
      </c>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7"/>
      <c r="AK85" s="187"/>
      <c r="AL85" s="187"/>
      <c r="AM85" s="187"/>
      <c r="AN85" s="187">
        <f>G85</f>
        <v>32105</v>
      </c>
      <c r="AO85" s="187"/>
      <c r="AP85" s="187"/>
      <c r="AQ85" s="187"/>
      <c r="AR85" s="187"/>
      <c r="AS85" s="187"/>
      <c r="AT85" s="187"/>
      <c r="AU85" s="187"/>
      <c r="AV85" s="187"/>
      <c r="AW85" s="187"/>
      <c r="AX85" s="187"/>
      <c r="AY85" s="187"/>
      <c r="AZ85" s="187"/>
      <c r="BA85" s="187"/>
      <c r="BB85" s="187"/>
      <c r="BC85" s="187"/>
      <c r="BD85" s="187"/>
      <c r="BE85" s="187"/>
      <c r="BF85" s="187"/>
      <c r="BG85" s="187"/>
      <c r="BH85" s="187"/>
      <c r="BI85" s="187"/>
      <c r="BJ85" s="184">
        <f>'[2]2024-2026 mjcc'!K98</f>
        <v>37674.400000000001</v>
      </c>
      <c r="BK85" s="186">
        <f t="shared" si="106"/>
        <v>37674.400000000001</v>
      </c>
      <c r="BL85" s="187"/>
      <c r="BM85" s="187"/>
      <c r="BN85" s="187"/>
      <c r="BO85" s="187"/>
      <c r="BP85" s="187"/>
      <c r="BQ85" s="187"/>
      <c r="BR85" s="187"/>
      <c r="BS85" s="187"/>
      <c r="BT85" s="187"/>
      <c r="BU85" s="187"/>
      <c r="BV85" s="187"/>
      <c r="BW85" s="187"/>
      <c r="BX85" s="187"/>
      <c r="BY85" s="187"/>
      <c r="BZ85" s="187"/>
      <c r="CA85" s="187"/>
      <c r="CB85" s="187"/>
      <c r="CC85" s="187"/>
      <c r="CD85" s="187"/>
      <c r="CE85" s="187"/>
      <c r="CF85" s="187"/>
      <c r="CG85" s="187"/>
      <c r="CH85" s="187"/>
      <c r="CI85" s="187"/>
      <c r="CJ85" s="187"/>
      <c r="CK85" s="187"/>
      <c r="CL85" s="187"/>
      <c r="CM85" s="187"/>
      <c r="CN85" s="187"/>
      <c r="CO85" s="187"/>
      <c r="CP85" s="187"/>
      <c r="CQ85" s="187">
        <f>BJ85</f>
        <v>37674.400000000001</v>
      </c>
      <c r="CR85" s="187"/>
      <c r="CS85" s="187"/>
      <c r="CT85" s="187"/>
      <c r="CU85" s="187"/>
      <c r="CV85" s="187"/>
      <c r="CW85" s="187"/>
      <c r="CX85" s="187"/>
      <c r="CY85" s="187"/>
      <c r="CZ85" s="187"/>
      <c r="DA85" s="187"/>
      <c r="DB85" s="187"/>
      <c r="DC85" s="187"/>
      <c r="DD85" s="187"/>
      <c r="DE85" s="187"/>
      <c r="DF85" s="187"/>
      <c r="DG85" s="187"/>
      <c r="DH85" s="187"/>
      <c r="DI85" s="187"/>
      <c r="DJ85" s="187"/>
      <c r="DK85" s="187"/>
      <c r="DL85" s="187"/>
      <c r="DM85" s="181">
        <f>'[2]2024-2026 mjcc'!L98</f>
        <v>46646.400000000001</v>
      </c>
      <c r="DN85" s="186">
        <f t="shared" si="124"/>
        <v>46646.400000000001</v>
      </c>
      <c r="DO85" s="187"/>
      <c r="DP85" s="187"/>
      <c r="DQ85" s="187"/>
      <c r="DR85" s="187"/>
      <c r="DS85" s="187"/>
      <c r="DT85" s="187"/>
      <c r="DU85" s="187"/>
      <c r="DV85" s="187"/>
      <c r="DW85" s="187"/>
      <c r="DX85" s="187"/>
      <c r="DY85" s="187"/>
      <c r="DZ85" s="187"/>
      <c r="EA85" s="187"/>
      <c r="EB85" s="187"/>
      <c r="EC85" s="187"/>
      <c r="ED85" s="187"/>
      <c r="EE85" s="187"/>
      <c r="EF85" s="187"/>
      <c r="EG85" s="187"/>
      <c r="EH85" s="187"/>
      <c r="EI85" s="187"/>
      <c r="EJ85" s="187"/>
      <c r="EK85" s="187"/>
      <c r="EL85" s="187"/>
      <c r="EM85" s="187"/>
      <c r="EN85" s="187"/>
      <c r="EO85" s="187"/>
      <c r="EP85" s="187"/>
      <c r="EQ85" s="187"/>
      <c r="ER85" s="187"/>
      <c r="ES85" s="187"/>
      <c r="ET85" s="187">
        <f>DM85</f>
        <v>46646.400000000001</v>
      </c>
      <c r="EU85" s="187"/>
      <c r="EV85" s="187"/>
      <c r="EW85" s="187"/>
      <c r="EX85" s="187"/>
      <c r="EY85" s="187"/>
      <c r="EZ85" s="187"/>
      <c r="FA85" s="187"/>
      <c r="FB85" s="187"/>
      <c r="FC85" s="187"/>
      <c r="FD85" s="187"/>
      <c r="FE85" s="187"/>
      <c r="FF85" s="187"/>
      <c r="FG85" s="187"/>
      <c r="FH85" s="187"/>
      <c r="FI85" s="187"/>
      <c r="FJ85" s="187"/>
      <c r="FK85" s="187"/>
      <c r="FL85" s="187"/>
      <c r="FM85" s="187"/>
      <c r="FN85" s="187"/>
      <c r="FO85" s="187"/>
      <c r="FP85" s="181">
        <f>'[2]2024-2026 mjcc'!M98</f>
        <v>46646.400000000001</v>
      </c>
      <c r="FQ85" s="186">
        <f t="shared" si="125"/>
        <v>46646.400000000001</v>
      </c>
      <c r="FR85" s="187"/>
      <c r="FS85" s="187"/>
      <c r="FT85" s="187"/>
      <c r="FU85" s="187"/>
      <c r="FV85" s="187"/>
      <c r="FW85" s="187"/>
      <c r="FX85" s="187"/>
      <c r="FY85" s="187"/>
      <c r="FZ85" s="187"/>
      <c r="GA85" s="187"/>
      <c r="GB85" s="187"/>
      <c r="GC85" s="187"/>
      <c r="GD85" s="187"/>
      <c r="GE85" s="187"/>
      <c r="GF85" s="187"/>
      <c r="GG85" s="187"/>
      <c r="GH85" s="187"/>
      <c r="GI85" s="187"/>
      <c r="GJ85" s="187"/>
      <c r="GK85" s="187"/>
      <c r="GL85" s="187"/>
      <c r="GM85" s="187"/>
      <c r="GN85" s="187"/>
      <c r="GO85" s="187"/>
      <c r="GP85" s="187"/>
      <c r="GQ85" s="187"/>
      <c r="GR85" s="187"/>
      <c r="GS85" s="187"/>
      <c r="GT85" s="187"/>
      <c r="GU85" s="187"/>
      <c r="GV85" s="187"/>
      <c r="GW85" s="187">
        <f>FP85</f>
        <v>46646.400000000001</v>
      </c>
      <c r="GX85" s="187"/>
      <c r="GY85" s="187"/>
      <c r="GZ85" s="187"/>
      <c r="HA85" s="187"/>
      <c r="HB85" s="187"/>
      <c r="HC85" s="187"/>
      <c r="HD85" s="187"/>
      <c r="HE85" s="187"/>
      <c r="HF85" s="187"/>
      <c r="HG85" s="187"/>
      <c r="HH85" s="187"/>
      <c r="HI85" s="187"/>
      <c r="HJ85" s="187"/>
      <c r="HK85" s="187"/>
      <c r="HL85" s="187"/>
      <c r="HM85" s="187"/>
      <c r="HN85" s="187"/>
      <c r="HO85" s="187"/>
      <c r="HP85" s="187"/>
      <c r="HQ85" s="187"/>
      <c r="HR85" s="187"/>
      <c r="HS85" s="181">
        <f>'[2]2024-2026 mjcc'!N98</f>
        <v>46646.400000000001</v>
      </c>
      <c r="HT85" s="186">
        <f t="shared" si="126"/>
        <v>46646.400000000001</v>
      </c>
      <c r="HU85" s="187"/>
      <c r="HV85" s="187"/>
      <c r="HW85" s="187"/>
      <c r="HX85" s="187"/>
      <c r="HY85" s="187"/>
      <c r="HZ85" s="187"/>
      <c r="IA85" s="187"/>
      <c r="IB85" s="187"/>
      <c r="IC85" s="187"/>
      <c r="ID85" s="187"/>
      <c r="IE85" s="187"/>
      <c r="IF85" s="187"/>
      <c r="IG85" s="187"/>
      <c r="IH85" s="187"/>
      <c r="II85" s="187"/>
      <c r="IJ85" s="187"/>
      <c r="IK85" s="187"/>
      <c r="IL85" s="187"/>
      <c r="IM85" s="187"/>
      <c r="IN85" s="187"/>
      <c r="IO85" s="187"/>
      <c r="IP85" s="187"/>
      <c r="IQ85" s="187"/>
      <c r="IR85" s="187"/>
      <c r="IS85" s="187"/>
      <c r="IT85" s="187"/>
      <c r="IU85" s="187"/>
      <c r="IV85" s="187"/>
      <c r="IW85" s="187"/>
      <c r="IX85" s="187"/>
      <c r="IY85" s="187"/>
      <c r="IZ85" s="187">
        <f>HS85</f>
        <v>46646.400000000001</v>
      </c>
      <c r="JA85" s="187"/>
      <c r="JB85" s="187"/>
      <c r="JC85" s="187"/>
      <c r="JD85" s="187"/>
      <c r="JE85" s="187"/>
      <c r="JF85" s="187"/>
      <c r="JG85" s="187"/>
      <c r="JH85" s="187"/>
      <c r="JI85" s="187"/>
      <c r="JJ85" s="187"/>
      <c r="JK85" s="187"/>
      <c r="JL85" s="187"/>
      <c r="JM85" s="187"/>
      <c r="JN85" s="187"/>
      <c r="JO85" s="187"/>
      <c r="JP85" s="187"/>
      <c r="JQ85" s="187"/>
      <c r="JR85" s="187"/>
      <c r="JS85" s="187"/>
      <c r="JT85" s="187"/>
      <c r="JU85" s="187"/>
    </row>
    <row r="86" spans="1:281" ht="25.5" x14ac:dyDescent="0.25">
      <c r="A86" s="185"/>
      <c r="B86" s="185">
        <f>'[2]2024-2026 mjcc'!H99</f>
        <v>11015</v>
      </c>
      <c r="C86" s="185" t="str">
        <f>'[2]2024-2026 mjcc'!I99</f>
        <v xml:space="preserve"> Ընտանիքում բռնության ենթարկված անձանց ապաստարանի ծառայություններ</v>
      </c>
      <c r="D86" s="185">
        <f>'[2]2024-2026 mjcc'!D99</f>
        <v>10</v>
      </c>
      <c r="E86" s="185" t="str">
        <f>'[2]2024-2026 mjcc'!E99</f>
        <v>04</v>
      </c>
      <c r="F86" s="185" t="str">
        <f>'[2]2024-2026 mjcc'!F99</f>
        <v>01</v>
      </c>
      <c r="G86" s="179">
        <f>'[2]2024-2026 mjcc'!J99</f>
        <v>11715.31</v>
      </c>
      <c r="H86" s="186">
        <f t="shared" si="123"/>
        <v>11715.31</v>
      </c>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f>G86</f>
        <v>11715.31</v>
      </c>
      <c r="AO86" s="187"/>
      <c r="AP86" s="187"/>
      <c r="AQ86" s="187"/>
      <c r="AR86" s="187"/>
      <c r="AS86" s="187"/>
      <c r="AT86" s="187"/>
      <c r="AU86" s="187"/>
      <c r="AV86" s="187"/>
      <c r="AW86" s="187"/>
      <c r="AX86" s="187"/>
      <c r="AZ86" s="187"/>
      <c r="BA86" s="187"/>
      <c r="BB86" s="187"/>
      <c r="BC86" s="187"/>
      <c r="BD86" s="187"/>
      <c r="BE86" s="187"/>
      <c r="BF86" s="187"/>
      <c r="BG86" s="187"/>
      <c r="BH86" s="187"/>
      <c r="BI86" s="187"/>
      <c r="BJ86" s="184">
        <f>'[2]2024-2026 mjcc'!K99</f>
        <v>12225</v>
      </c>
      <c r="BK86" s="186">
        <f t="shared" si="106"/>
        <v>12225</v>
      </c>
      <c r="BL86" s="187"/>
      <c r="BM86" s="187"/>
      <c r="BN86" s="187"/>
      <c r="BO86" s="187"/>
      <c r="BP86" s="187"/>
      <c r="BQ86" s="187"/>
      <c r="BR86" s="187"/>
      <c r="BS86" s="187"/>
      <c r="BT86" s="187"/>
      <c r="BU86" s="187"/>
      <c r="BV86" s="187"/>
      <c r="BW86" s="187"/>
      <c r="BX86" s="187"/>
      <c r="BY86" s="187"/>
      <c r="BZ86" s="187"/>
      <c r="CA86" s="187"/>
      <c r="CB86" s="187"/>
      <c r="CC86" s="187"/>
      <c r="CD86" s="187"/>
      <c r="CE86" s="187"/>
      <c r="CF86" s="187"/>
      <c r="CG86" s="187"/>
      <c r="CH86" s="187"/>
      <c r="CI86" s="187"/>
      <c r="CJ86" s="187"/>
      <c r="CK86" s="187"/>
      <c r="CL86" s="187"/>
      <c r="CM86" s="187"/>
      <c r="CN86" s="187"/>
      <c r="CO86" s="187"/>
      <c r="CP86" s="187"/>
      <c r="CQ86" s="187">
        <f>BJ86</f>
        <v>12225</v>
      </c>
      <c r="CR86" s="187"/>
      <c r="CS86" s="187"/>
      <c r="CT86" s="187"/>
      <c r="CU86" s="187"/>
      <c r="CV86" s="187"/>
      <c r="CW86" s="187"/>
      <c r="CX86" s="187"/>
      <c r="CY86" s="187"/>
      <c r="CZ86" s="187"/>
      <c r="DA86" s="187"/>
      <c r="DC86" s="187"/>
      <c r="DD86" s="187"/>
      <c r="DE86" s="187"/>
      <c r="DF86" s="187"/>
      <c r="DG86" s="187"/>
      <c r="DH86" s="187"/>
      <c r="DI86" s="187"/>
      <c r="DJ86" s="187"/>
      <c r="DK86" s="187"/>
      <c r="DL86" s="187"/>
      <c r="DM86" s="181">
        <f>'[2]2024-2026 mjcc'!L99</f>
        <v>53336.800000000003</v>
      </c>
      <c r="DN86" s="186">
        <f t="shared" si="124"/>
        <v>53336.800000000003</v>
      </c>
      <c r="DO86" s="187"/>
      <c r="DP86" s="187"/>
      <c r="DQ86" s="187"/>
      <c r="DR86" s="187"/>
      <c r="DS86" s="187"/>
      <c r="DT86" s="187"/>
      <c r="DU86" s="187"/>
      <c r="DV86" s="187"/>
      <c r="DW86" s="187"/>
      <c r="DX86" s="187"/>
      <c r="DY86" s="187"/>
      <c r="DZ86" s="187"/>
      <c r="EA86" s="187"/>
      <c r="EB86" s="187"/>
      <c r="EC86" s="187"/>
      <c r="ED86" s="187"/>
      <c r="EE86" s="187"/>
      <c r="EF86" s="187"/>
      <c r="EG86" s="187"/>
      <c r="EH86" s="187"/>
      <c r="EI86" s="187"/>
      <c r="EJ86" s="187"/>
      <c r="EK86" s="187"/>
      <c r="EL86" s="187"/>
      <c r="EM86" s="187"/>
      <c r="EN86" s="187"/>
      <c r="EO86" s="187"/>
      <c r="EP86" s="187"/>
      <c r="EQ86" s="187"/>
      <c r="ER86" s="187"/>
      <c r="ES86" s="187"/>
      <c r="ET86" s="187">
        <f>DM86</f>
        <v>53336.800000000003</v>
      </c>
      <c r="EU86" s="187"/>
      <c r="EV86" s="187"/>
      <c r="EW86" s="187"/>
      <c r="EX86" s="187"/>
      <c r="EY86" s="187"/>
      <c r="EZ86" s="187"/>
      <c r="FA86" s="187"/>
      <c r="FB86" s="187"/>
      <c r="FC86" s="187"/>
      <c r="FD86" s="187"/>
      <c r="FF86" s="187"/>
      <c r="FG86" s="187"/>
      <c r="FH86" s="187"/>
      <c r="FI86" s="187"/>
      <c r="FJ86" s="187"/>
      <c r="FK86" s="187"/>
      <c r="FL86" s="187"/>
      <c r="FM86" s="187"/>
      <c r="FN86" s="187"/>
      <c r="FO86" s="187"/>
      <c r="FP86" s="181">
        <f>'[2]2024-2026 mjcc'!M99</f>
        <v>93336.8</v>
      </c>
      <c r="FQ86" s="186">
        <f t="shared" si="125"/>
        <v>93336.8</v>
      </c>
      <c r="FR86" s="187"/>
      <c r="FS86" s="187"/>
      <c r="FT86" s="187"/>
      <c r="FU86" s="187"/>
      <c r="FV86" s="187"/>
      <c r="FW86" s="187"/>
      <c r="FX86" s="187"/>
      <c r="FY86" s="187"/>
      <c r="FZ86" s="187"/>
      <c r="GA86" s="187"/>
      <c r="GB86" s="187"/>
      <c r="GC86" s="187"/>
      <c r="GD86" s="187"/>
      <c r="GE86" s="187"/>
      <c r="GF86" s="187"/>
      <c r="GG86" s="187"/>
      <c r="GH86" s="187"/>
      <c r="GI86" s="187"/>
      <c r="GJ86" s="187"/>
      <c r="GK86" s="187"/>
      <c r="GL86" s="187"/>
      <c r="GM86" s="187"/>
      <c r="GN86" s="187"/>
      <c r="GO86" s="187"/>
      <c r="GP86" s="187"/>
      <c r="GQ86" s="187"/>
      <c r="GR86" s="187"/>
      <c r="GS86" s="187"/>
      <c r="GT86" s="187"/>
      <c r="GU86" s="187"/>
      <c r="GV86" s="187"/>
      <c r="GW86" s="187">
        <f>FP86</f>
        <v>93336.8</v>
      </c>
      <c r="GX86" s="187"/>
      <c r="GY86" s="187"/>
      <c r="GZ86" s="187"/>
      <c r="HA86" s="187"/>
      <c r="HB86" s="187"/>
      <c r="HC86" s="187"/>
      <c r="HD86" s="187"/>
      <c r="HE86" s="187"/>
      <c r="HF86" s="187"/>
      <c r="HG86" s="187"/>
      <c r="HI86" s="187"/>
      <c r="HJ86" s="187"/>
      <c r="HK86" s="187"/>
      <c r="HL86" s="187"/>
      <c r="HM86" s="187"/>
      <c r="HN86" s="187"/>
      <c r="HO86" s="187"/>
      <c r="HP86" s="187"/>
      <c r="HQ86" s="187"/>
      <c r="HR86" s="187"/>
      <c r="HS86" s="181">
        <f>'[2]2024-2026 mjcc'!N99</f>
        <v>93336.8</v>
      </c>
      <c r="HT86" s="186">
        <f t="shared" si="126"/>
        <v>93336.8</v>
      </c>
      <c r="HU86" s="187"/>
      <c r="HV86" s="187"/>
      <c r="HW86" s="187"/>
      <c r="HX86" s="187"/>
      <c r="HY86" s="187"/>
      <c r="HZ86" s="187"/>
      <c r="IA86" s="187"/>
      <c r="IB86" s="187"/>
      <c r="IC86" s="187"/>
      <c r="ID86" s="187"/>
      <c r="IE86" s="187"/>
      <c r="IF86" s="187"/>
      <c r="IG86" s="187"/>
      <c r="IH86" s="187"/>
      <c r="II86" s="187"/>
      <c r="IJ86" s="187"/>
      <c r="IK86" s="187"/>
      <c r="IL86" s="187"/>
      <c r="IM86" s="187"/>
      <c r="IN86" s="187"/>
      <c r="IO86" s="187"/>
      <c r="IP86" s="187"/>
      <c r="IQ86" s="187"/>
      <c r="IR86" s="187"/>
      <c r="IS86" s="187"/>
      <c r="IT86" s="187"/>
      <c r="IU86" s="187"/>
      <c r="IV86" s="187"/>
      <c r="IW86" s="187"/>
      <c r="IX86" s="187"/>
      <c r="IY86" s="187"/>
      <c r="IZ86" s="187">
        <f>HS86</f>
        <v>93336.8</v>
      </c>
      <c r="JA86" s="187"/>
      <c r="JB86" s="187"/>
      <c r="JC86" s="187"/>
      <c r="JD86" s="187"/>
      <c r="JE86" s="187"/>
      <c r="JF86" s="187"/>
      <c r="JG86" s="187"/>
      <c r="JH86" s="187"/>
      <c r="JI86" s="187"/>
      <c r="JJ86" s="187"/>
      <c r="JL86" s="187"/>
      <c r="JM86" s="187"/>
      <c r="JN86" s="187"/>
      <c r="JO86" s="187"/>
      <c r="JP86" s="187"/>
      <c r="JQ86" s="187"/>
      <c r="JR86" s="187"/>
      <c r="JS86" s="187"/>
      <c r="JT86" s="187"/>
      <c r="JU86" s="187"/>
    </row>
    <row r="87" spans="1:281" ht="25.5" x14ac:dyDescent="0.25">
      <c r="A87" s="185"/>
      <c r="B87" s="185">
        <f>'[2]2024-2026 mjcc'!H100</f>
        <v>11016</v>
      </c>
      <c r="C87" s="185" t="str">
        <f>'[2]2024-2026 mjcc'!I100</f>
        <v xml:space="preserve"> Ընտանեկան բռնության ենթարկված անձանց աջակցության կենտրոնների  ծառայություններ</v>
      </c>
      <c r="D87" s="185">
        <f>'[2]2024-2026 mjcc'!D100</f>
        <v>10</v>
      </c>
      <c r="E87" s="185" t="str">
        <f>'[2]2024-2026 mjcc'!E100</f>
        <v>04</v>
      </c>
      <c r="F87" s="185" t="str">
        <f>'[2]2024-2026 mjcc'!F100</f>
        <v>01</v>
      </c>
      <c r="G87" s="179">
        <f>'[2]2024-2026 mjcc'!J100</f>
        <v>60350.52</v>
      </c>
      <c r="H87" s="186">
        <f t="shared" si="123"/>
        <v>60350.52</v>
      </c>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187"/>
      <c r="AM87" s="187"/>
      <c r="AN87" s="187">
        <f>G87</f>
        <v>60350.52</v>
      </c>
      <c r="AO87" s="187"/>
      <c r="AP87" s="187"/>
      <c r="AQ87" s="187"/>
      <c r="AR87" s="187"/>
      <c r="AS87" s="187"/>
      <c r="AT87" s="187"/>
      <c r="AU87" s="187"/>
      <c r="AV87" s="187"/>
      <c r="AW87" s="187"/>
      <c r="AX87" s="187"/>
      <c r="AY87" s="187"/>
      <c r="AZ87" s="187"/>
      <c r="BA87" s="187"/>
      <c r="BB87" s="187"/>
      <c r="BC87" s="187"/>
      <c r="BD87" s="187"/>
      <c r="BE87" s="187"/>
      <c r="BF87" s="187"/>
      <c r="BG87" s="187"/>
      <c r="BH87" s="187"/>
      <c r="BI87" s="187"/>
      <c r="BJ87" s="184">
        <f>'[2]2024-2026 mjcc'!K100</f>
        <v>96684.2</v>
      </c>
      <c r="BK87" s="186">
        <f t="shared" si="106"/>
        <v>96684.2</v>
      </c>
      <c r="BL87" s="187"/>
      <c r="BM87" s="187"/>
      <c r="BN87" s="187"/>
      <c r="BO87" s="187"/>
      <c r="BP87" s="187"/>
      <c r="BQ87" s="187"/>
      <c r="BR87" s="187"/>
      <c r="BS87" s="187"/>
      <c r="BT87" s="187"/>
      <c r="BU87" s="187"/>
      <c r="BV87" s="187"/>
      <c r="BW87" s="187"/>
      <c r="BX87" s="187"/>
      <c r="BY87" s="187"/>
      <c r="BZ87" s="187"/>
      <c r="CA87" s="187"/>
      <c r="CB87" s="187"/>
      <c r="CC87" s="187"/>
      <c r="CD87" s="187"/>
      <c r="CE87" s="187"/>
      <c r="CF87" s="187"/>
      <c r="CG87" s="187"/>
      <c r="CH87" s="187"/>
      <c r="CI87" s="187"/>
      <c r="CJ87" s="187"/>
      <c r="CK87" s="187"/>
      <c r="CL87" s="187"/>
      <c r="CM87" s="187"/>
      <c r="CN87" s="187"/>
      <c r="CO87" s="187"/>
      <c r="CP87" s="187"/>
      <c r="CQ87" s="187">
        <f>BJ87</f>
        <v>96684.2</v>
      </c>
      <c r="CR87" s="187"/>
      <c r="CS87" s="187"/>
      <c r="CT87" s="187"/>
      <c r="CU87" s="187"/>
      <c r="CV87" s="187"/>
      <c r="CW87" s="187"/>
      <c r="CX87" s="187"/>
      <c r="CY87" s="187"/>
      <c r="CZ87" s="187"/>
      <c r="DA87" s="187"/>
      <c r="DB87" s="187"/>
      <c r="DC87" s="187"/>
      <c r="DD87" s="187"/>
      <c r="DE87" s="187"/>
      <c r="DF87" s="187"/>
      <c r="DG87" s="187"/>
      <c r="DH87" s="187"/>
      <c r="DI87" s="187"/>
      <c r="DJ87" s="187"/>
      <c r="DK87" s="187"/>
      <c r="DL87" s="187"/>
      <c r="DM87" s="181">
        <f>'[2]2024-2026 mjcc'!L100</f>
        <v>126684.2</v>
      </c>
      <c r="DN87" s="186">
        <f t="shared" si="124"/>
        <v>126684.2</v>
      </c>
      <c r="DO87" s="187"/>
      <c r="DP87" s="187"/>
      <c r="DQ87" s="187"/>
      <c r="DR87" s="187"/>
      <c r="DS87" s="187"/>
      <c r="DT87" s="187"/>
      <c r="DU87" s="187"/>
      <c r="DV87" s="187"/>
      <c r="DW87" s="187"/>
      <c r="DX87" s="187"/>
      <c r="DY87" s="187"/>
      <c r="DZ87" s="187"/>
      <c r="EA87" s="187"/>
      <c r="EB87" s="187"/>
      <c r="EC87" s="187"/>
      <c r="ED87" s="187"/>
      <c r="EE87" s="187"/>
      <c r="EF87" s="187"/>
      <c r="EG87" s="187"/>
      <c r="EH87" s="187"/>
      <c r="EI87" s="187"/>
      <c r="EJ87" s="187"/>
      <c r="EK87" s="187"/>
      <c r="EL87" s="187"/>
      <c r="EM87" s="187"/>
      <c r="EN87" s="187"/>
      <c r="EO87" s="187"/>
      <c r="EP87" s="187"/>
      <c r="EQ87" s="187"/>
      <c r="ER87" s="187"/>
      <c r="ES87" s="187"/>
      <c r="ET87" s="187">
        <f>DM87</f>
        <v>126684.2</v>
      </c>
      <c r="EU87" s="187"/>
      <c r="EV87" s="187"/>
      <c r="EW87" s="187"/>
      <c r="EX87" s="187"/>
      <c r="EY87" s="187"/>
      <c r="EZ87" s="187"/>
      <c r="FA87" s="187"/>
      <c r="FB87" s="187"/>
      <c r="FC87" s="187"/>
      <c r="FD87" s="187"/>
      <c r="FE87" s="187"/>
      <c r="FF87" s="187"/>
      <c r="FG87" s="187"/>
      <c r="FH87" s="187"/>
      <c r="FI87" s="187"/>
      <c r="FJ87" s="187"/>
      <c r="FK87" s="187"/>
      <c r="FL87" s="187"/>
      <c r="FM87" s="187"/>
      <c r="FN87" s="187"/>
      <c r="FO87" s="187"/>
      <c r="FP87" s="181">
        <f>'[2]2024-2026 mjcc'!M100</f>
        <v>156684.20000000001</v>
      </c>
      <c r="FQ87" s="186">
        <f t="shared" si="125"/>
        <v>156684.20000000001</v>
      </c>
      <c r="FR87" s="187"/>
      <c r="FS87" s="187"/>
      <c r="FT87" s="187"/>
      <c r="FU87" s="187"/>
      <c r="FV87" s="187"/>
      <c r="FW87" s="187"/>
      <c r="FX87" s="187"/>
      <c r="FY87" s="187"/>
      <c r="FZ87" s="187"/>
      <c r="GA87" s="187"/>
      <c r="GB87" s="187"/>
      <c r="GC87" s="187"/>
      <c r="GD87" s="187"/>
      <c r="GE87" s="187"/>
      <c r="GF87" s="187"/>
      <c r="GG87" s="187"/>
      <c r="GH87" s="187"/>
      <c r="GI87" s="187"/>
      <c r="GJ87" s="187"/>
      <c r="GK87" s="187"/>
      <c r="GL87" s="187"/>
      <c r="GM87" s="187"/>
      <c r="GN87" s="187"/>
      <c r="GO87" s="187"/>
      <c r="GP87" s="187"/>
      <c r="GQ87" s="187"/>
      <c r="GR87" s="187"/>
      <c r="GS87" s="187"/>
      <c r="GT87" s="187"/>
      <c r="GU87" s="187"/>
      <c r="GV87" s="187"/>
      <c r="GW87" s="187">
        <f>FP87</f>
        <v>156684.20000000001</v>
      </c>
      <c r="GX87" s="187"/>
      <c r="GY87" s="187"/>
      <c r="GZ87" s="187"/>
      <c r="HA87" s="187"/>
      <c r="HB87" s="187"/>
      <c r="HC87" s="187"/>
      <c r="HD87" s="187"/>
      <c r="HE87" s="187"/>
      <c r="HF87" s="187"/>
      <c r="HG87" s="187"/>
      <c r="HH87" s="187"/>
      <c r="HI87" s="187"/>
      <c r="HJ87" s="187"/>
      <c r="HK87" s="187"/>
      <c r="HL87" s="187"/>
      <c r="HM87" s="187"/>
      <c r="HN87" s="187"/>
      <c r="HO87" s="187"/>
      <c r="HP87" s="187"/>
      <c r="HQ87" s="187"/>
      <c r="HR87" s="187"/>
      <c r="HS87" s="181">
        <f>'[2]2024-2026 mjcc'!N100</f>
        <v>186684.2</v>
      </c>
      <c r="HT87" s="186">
        <f t="shared" si="126"/>
        <v>186684.2</v>
      </c>
      <c r="HU87" s="187"/>
      <c r="HV87" s="187"/>
      <c r="HW87" s="187"/>
      <c r="HX87" s="187"/>
      <c r="HY87" s="187"/>
      <c r="HZ87" s="187"/>
      <c r="IA87" s="187"/>
      <c r="IB87" s="187"/>
      <c r="IC87" s="187"/>
      <c r="ID87" s="187"/>
      <c r="IE87" s="187"/>
      <c r="IF87" s="187"/>
      <c r="IG87" s="187"/>
      <c r="IH87" s="187"/>
      <c r="II87" s="187"/>
      <c r="IJ87" s="187"/>
      <c r="IK87" s="187"/>
      <c r="IL87" s="187"/>
      <c r="IM87" s="187"/>
      <c r="IN87" s="187"/>
      <c r="IO87" s="187"/>
      <c r="IP87" s="187"/>
      <c r="IQ87" s="187"/>
      <c r="IR87" s="187"/>
      <c r="IS87" s="187"/>
      <c r="IT87" s="187"/>
      <c r="IU87" s="187"/>
      <c r="IV87" s="187"/>
      <c r="IW87" s="187"/>
      <c r="IX87" s="187"/>
      <c r="IY87" s="187"/>
      <c r="IZ87" s="187">
        <f>HS87</f>
        <v>186684.2</v>
      </c>
      <c r="JA87" s="187"/>
      <c r="JB87" s="187"/>
      <c r="JC87" s="187"/>
      <c r="JD87" s="187"/>
      <c r="JE87" s="187"/>
      <c r="JF87" s="187"/>
      <c r="JG87" s="187"/>
      <c r="JH87" s="187"/>
      <c r="JI87" s="187"/>
      <c r="JJ87" s="187"/>
      <c r="JK87" s="187"/>
      <c r="JL87" s="187"/>
      <c r="JM87" s="187"/>
      <c r="JN87" s="187"/>
      <c r="JO87" s="187"/>
      <c r="JP87" s="187"/>
      <c r="JQ87" s="187"/>
      <c r="JR87" s="187"/>
      <c r="JS87" s="187"/>
      <c r="JT87" s="187"/>
      <c r="JU87" s="187"/>
    </row>
    <row r="88" spans="1:281" x14ac:dyDescent="0.25">
      <c r="A88" s="185"/>
      <c r="B88" s="185">
        <f>'[2]2024-2026 mjcc'!H101</f>
        <v>11018</v>
      </c>
      <c r="C88" s="185" t="str">
        <f>'[2]2024-2026 mjcc'!I101</f>
        <v xml:space="preserve"> Երեխաների խնամքի ցերեկային ծառայությունների տրամադրում</v>
      </c>
      <c r="D88" s="185">
        <f>'[2]2024-2026 mjcc'!D101</f>
        <v>10</v>
      </c>
      <c r="E88" s="185" t="str">
        <f>'[2]2024-2026 mjcc'!E101</f>
        <v>04</v>
      </c>
      <c r="F88" s="185" t="str">
        <f>'[2]2024-2026 mjcc'!F101</f>
        <v>01</v>
      </c>
      <c r="G88" s="179">
        <f>'[2]2024-2026 mjcc'!J101</f>
        <v>109575.05</v>
      </c>
      <c r="H88" s="186">
        <f t="shared" si="123"/>
        <v>109575.05</v>
      </c>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187"/>
      <c r="AM88" s="187"/>
      <c r="AN88" s="187">
        <f>G88</f>
        <v>109575.05</v>
      </c>
      <c r="AO88" s="187"/>
      <c r="AP88" s="187"/>
      <c r="AQ88" s="187"/>
      <c r="AR88" s="187"/>
      <c r="AS88" s="187"/>
      <c r="AT88" s="187"/>
      <c r="AU88" s="187"/>
      <c r="AV88" s="187"/>
      <c r="AW88" s="187"/>
      <c r="AX88" s="187"/>
      <c r="AY88" s="187"/>
      <c r="AZ88" s="187"/>
      <c r="BA88" s="187"/>
      <c r="BB88" s="187"/>
      <c r="BC88" s="187"/>
      <c r="BD88" s="187"/>
      <c r="BE88" s="187"/>
      <c r="BF88" s="187"/>
      <c r="BG88" s="187"/>
      <c r="BH88" s="187"/>
      <c r="BI88" s="187"/>
      <c r="BJ88" s="184">
        <f>'[2]2024-2026 mjcc'!K101</f>
        <v>506016.4</v>
      </c>
      <c r="BK88" s="186">
        <f t="shared" si="106"/>
        <v>506016.4</v>
      </c>
      <c r="BL88" s="187"/>
      <c r="BM88" s="187"/>
      <c r="BN88" s="187"/>
      <c r="BO88" s="187"/>
      <c r="BP88" s="187"/>
      <c r="BQ88" s="187"/>
      <c r="BR88" s="187"/>
      <c r="BS88" s="187"/>
      <c r="BT88" s="187"/>
      <c r="BU88" s="187"/>
      <c r="BV88" s="187"/>
      <c r="BW88" s="187"/>
      <c r="BX88" s="187"/>
      <c r="BY88" s="187"/>
      <c r="BZ88" s="187"/>
      <c r="CA88" s="187"/>
      <c r="CB88" s="187"/>
      <c r="CC88" s="187"/>
      <c r="CD88" s="187"/>
      <c r="CE88" s="187"/>
      <c r="CF88" s="187"/>
      <c r="CG88" s="187"/>
      <c r="CH88" s="187"/>
      <c r="CI88" s="187"/>
      <c r="CJ88" s="187"/>
      <c r="CK88" s="187"/>
      <c r="CL88" s="187"/>
      <c r="CM88" s="187"/>
      <c r="CN88" s="187"/>
      <c r="CO88" s="187"/>
      <c r="CP88" s="187"/>
      <c r="CQ88" s="187">
        <f>BJ88</f>
        <v>506016.4</v>
      </c>
      <c r="CR88" s="187"/>
      <c r="CS88" s="187"/>
      <c r="CT88" s="187"/>
      <c r="CU88" s="187"/>
      <c r="CV88" s="187"/>
      <c r="CW88" s="187"/>
      <c r="CX88" s="187"/>
      <c r="CY88" s="187"/>
      <c r="CZ88" s="187"/>
      <c r="DA88" s="187"/>
      <c r="DB88" s="187"/>
      <c r="DC88" s="187"/>
      <c r="DD88" s="187"/>
      <c r="DE88" s="187"/>
      <c r="DF88" s="187"/>
      <c r="DG88" s="187"/>
      <c r="DH88" s="187"/>
      <c r="DI88" s="187"/>
      <c r="DJ88" s="187"/>
      <c r="DK88" s="187"/>
      <c r="DL88" s="187"/>
      <c r="DM88" s="181">
        <f>'[2]2024-2026 mjcc'!L101</f>
        <v>534931.6</v>
      </c>
      <c r="DN88" s="186">
        <f t="shared" si="124"/>
        <v>534931.6</v>
      </c>
      <c r="DO88" s="187"/>
      <c r="DP88" s="187"/>
      <c r="DQ88" s="187"/>
      <c r="DR88" s="187"/>
      <c r="DS88" s="187"/>
      <c r="DT88" s="187"/>
      <c r="DU88" s="187"/>
      <c r="DV88" s="187"/>
      <c r="DW88" s="187"/>
      <c r="DX88" s="187"/>
      <c r="DY88" s="187"/>
      <c r="DZ88" s="187"/>
      <c r="EA88" s="187"/>
      <c r="EB88" s="187"/>
      <c r="EC88" s="187"/>
      <c r="ED88" s="187"/>
      <c r="EE88" s="187"/>
      <c r="EF88" s="187"/>
      <c r="EG88" s="187"/>
      <c r="EH88" s="187"/>
      <c r="EI88" s="187"/>
      <c r="EJ88" s="187"/>
      <c r="EK88" s="187"/>
      <c r="EL88" s="187"/>
      <c r="EM88" s="187"/>
      <c r="EN88" s="187"/>
      <c r="EO88" s="187"/>
      <c r="EP88" s="187"/>
      <c r="EQ88" s="187"/>
      <c r="ER88" s="187"/>
      <c r="ES88" s="187"/>
      <c r="ET88" s="187">
        <f>DM88</f>
        <v>534931.6</v>
      </c>
      <c r="EU88" s="187"/>
      <c r="EV88" s="187"/>
      <c r="EW88" s="187"/>
      <c r="EX88" s="187"/>
      <c r="EY88" s="187"/>
      <c r="EZ88" s="187"/>
      <c r="FA88" s="187"/>
      <c r="FB88" s="187"/>
      <c r="FC88" s="187"/>
      <c r="FD88" s="187"/>
      <c r="FE88" s="187"/>
      <c r="FF88" s="187"/>
      <c r="FG88" s="187"/>
      <c r="FH88" s="187"/>
      <c r="FI88" s="187"/>
      <c r="FJ88" s="187"/>
      <c r="FK88" s="187"/>
      <c r="FL88" s="187"/>
      <c r="FM88" s="187"/>
      <c r="FN88" s="187"/>
      <c r="FO88" s="187"/>
      <c r="FP88" s="181">
        <f>'[2]2024-2026 mjcc'!M101</f>
        <v>563846.80000000005</v>
      </c>
      <c r="FQ88" s="186">
        <f t="shared" si="125"/>
        <v>563846.80000000005</v>
      </c>
      <c r="FR88" s="187"/>
      <c r="FS88" s="187"/>
      <c r="FT88" s="187"/>
      <c r="FU88" s="187"/>
      <c r="FV88" s="187"/>
      <c r="FW88" s="187"/>
      <c r="FX88" s="187"/>
      <c r="FY88" s="187"/>
      <c r="FZ88" s="187"/>
      <c r="GA88" s="187"/>
      <c r="GB88" s="187"/>
      <c r="GC88" s="187"/>
      <c r="GD88" s="187"/>
      <c r="GE88" s="187"/>
      <c r="GF88" s="187"/>
      <c r="GG88" s="187"/>
      <c r="GH88" s="187"/>
      <c r="GI88" s="187"/>
      <c r="GJ88" s="187"/>
      <c r="GK88" s="187"/>
      <c r="GL88" s="187"/>
      <c r="GM88" s="187"/>
      <c r="GN88" s="187"/>
      <c r="GO88" s="187"/>
      <c r="GP88" s="187"/>
      <c r="GQ88" s="187"/>
      <c r="GR88" s="187"/>
      <c r="GS88" s="187"/>
      <c r="GT88" s="187"/>
      <c r="GU88" s="187"/>
      <c r="GV88" s="187"/>
      <c r="GW88" s="187">
        <f>FP88</f>
        <v>563846.80000000005</v>
      </c>
      <c r="GX88" s="187"/>
      <c r="GY88" s="187"/>
      <c r="GZ88" s="187"/>
      <c r="HA88" s="187"/>
      <c r="HB88" s="187"/>
      <c r="HC88" s="187"/>
      <c r="HD88" s="187"/>
      <c r="HE88" s="187"/>
      <c r="HF88" s="187"/>
      <c r="HG88" s="187"/>
      <c r="HH88" s="187"/>
      <c r="HI88" s="187"/>
      <c r="HJ88" s="187"/>
      <c r="HK88" s="187"/>
      <c r="HL88" s="187"/>
      <c r="HM88" s="187"/>
      <c r="HN88" s="187"/>
      <c r="HO88" s="187"/>
      <c r="HP88" s="187"/>
      <c r="HQ88" s="187"/>
      <c r="HR88" s="187"/>
      <c r="HS88" s="181">
        <f>'[2]2024-2026 mjcc'!N101</f>
        <v>563846.80000000005</v>
      </c>
      <c r="HT88" s="186">
        <f t="shared" si="126"/>
        <v>563846.80000000005</v>
      </c>
      <c r="HU88" s="187"/>
      <c r="HV88" s="187"/>
      <c r="HW88" s="187"/>
      <c r="HX88" s="187"/>
      <c r="HY88" s="187"/>
      <c r="HZ88" s="187"/>
      <c r="IA88" s="187"/>
      <c r="IB88" s="187"/>
      <c r="IC88" s="187"/>
      <c r="ID88" s="187"/>
      <c r="IE88" s="187"/>
      <c r="IF88" s="187"/>
      <c r="IG88" s="187"/>
      <c r="IH88" s="187"/>
      <c r="II88" s="187"/>
      <c r="IJ88" s="187"/>
      <c r="IK88" s="187"/>
      <c r="IL88" s="187"/>
      <c r="IM88" s="187"/>
      <c r="IN88" s="187"/>
      <c r="IO88" s="187"/>
      <c r="IP88" s="187"/>
      <c r="IQ88" s="187"/>
      <c r="IR88" s="187"/>
      <c r="IS88" s="187"/>
      <c r="IT88" s="187"/>
      <c r="IU88" s="187"/>
      <c r="IV88" s="187"/>
      <c r="IW88" s="187"/>
      <c r="IX88" s="187"/>
      <c r="IY88" s="187"/>
      <c r="IZ88" s="187">
        <f>HS88</f>
        <v>563846.80000000005</v>
      </c>
      <c r="JA88" s="187"/>
      <c r="JB88" s="187"/>
      <c r="JC88" s="187"/>
      <c r="JD88" s="187"/>
      <c r="JE88" s="187"/>
      <c r="JF88" s="187"/>
      <c r="JG88" s="187"/>
      <c r="JH88" s="187"/>
      <c r="JI88" s="187"/>
      <c r="JJ88" s="187"/>
      <c r="JK88" s="187"/>
      <c r="JL88" s="187"/>
      <c r="JM88" s="187"/>
      <c r="JN88" s="187"/>
      <c r="JO88" s="187"/>
      <c r="JP88" s="187"/>
      <c r="JQ88" s="187"/>
      <c r="JR88" s="187"/>
      <c r="JS88" s="187"/>
      <c r="JT88" s="187"/>
      <c r="JU88" s="187"/>
    </row>
    <row r="89" spans="1:281" ht="38.25" x14ac:dyDescent="0.25">
      <c r="A89" s="185"/>
      <c r="B89" s="185" t="str">
        <f>'[2]2024-2026 mjcc'!H102</f>
        <v xml:space="preserve"> 12001</v>
      </c>
      <c r="C89" s="185" t="str">
        <f>'[2]2024-2026 mjcc'!I102</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D89" s="185">
        <f>'[2]2024-2026 mjcc'!D102</f>
        <v>10</v>
      </c>
      <c r="E89" s="185" t="str">
        <f>'[2]2024-2026 mjcc'!E102</f>
        <v>04</v>
      </c>
      <c r="F89" s="185" t="str">
        <f>'[2]2024-2026 mjcc'!F102</f>
        <v>01</v>
      </c>
      <c r="G89" s="179">
        <f>'[2]2024-2026 mjcc'!J102</f>
        <v>2722</v>
      </c>
      <c r="H89" s="186">
        <f t="shared" si="123"/>
        <v>2722</v>
      </c>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186"/>
      <c r="AL89" s="186"/>
      <c r="AM89" s="186"/>
      <c r="AN89" s="186"/>
      <c r="AO89" s="186"/>
      <c r="AP89" s="186"/>
      <c r="AQ89" s="186"/>
      <c r="AR89" s="186"/>
      <c r="AS89" s="186"/>
      <c r="AT89" s="189">
        <f>G89</f>
        <v>2722</v>
      </c>
      <c r="AU89" s="186"/>
      <c r="AV89" s="186"/>
      <c r="AW89" s="186"/>
      <c r="AX89" s="186"/>
      <c r="AY89" s="186"/>
      <c r="AZ89" s="186"/>
      <c r="BA89" s="186"/>
      <c r="BB89" s="186"/>
      <c r="BC89" s="186"/>
      <c r="BD89" s="186"/>
      <c r="BE89" s="186"/>
      <c r="BF89" s="186"/>
      <c r="BG89" s="186"/>
      <c r="BH89" s="186"/>
      <c r="BI89" s="186"/>
      <c r="BJ89" s="184">
        <f>'[2]2024-2026 mjcc'!K102</f>
        <v>3948</v>
      </c>
      <c r="BK89" s="186">
        <f t="shared" si="106"/>
        <v>3948</v>
      </c>
      <c r="BL89" s="186"/>
      <c r="BM89" s="186"/>
      <c r="BN89" s="186"/>
      <c r="BO89" s="186"/>
      <c r="BP89" s="186"/>
      <c r="BQ89" s="186"/>
      <c r="BR89" s="186"/>
      <c r="BS89" s="186"/>
      <c r="BT89" s="186"/>
      <c r="BU89" s="186"/>
      <c r="BV89" s="186"/>
      <c r="BW89" s="186"/>
      <c r="BX89" s="186"/>
      <c r="BY89" s="186"/>
      <c r="BZ89" s="186"/>
      <c r="CA89" s="186"/>
      <c r="CB89" s="186"/>
      <c r="CC89" s="186"/>
      <c r="CD89" s="186"/>
      <c r="CE89" s="186"/>
      <c r="CF89" s="186"/>
      <c r="CG89" s="186"/>
      <c r="CH89" s="186"/>
      <c r="CI89" s="186"/>
      <c r="CJ89" s="186"/>
      <c r="CK89" s="186"/>
      <c r="CL89" s="186"/>
      <c r="CM89" s="186"/>
      <c r="CN89" s="186"/>
      <c r="CO89" s="186"/>
      <c r="CP89" s="186"/>
      <c r="CQ89" s="186"/>
      <c r="CR89" s="186"/>
      <c r="CS89" s="186"/>
      <c r="CT89" s="186"/>
      <c r="CU89" s="186"/>
      <c r="CV89" s="186"/>
      <c r="CW89" s="189">
        <f>BJ89</f>
        <v>3948</v>
      </c>
      <c r="CX89" s="186"/>
      <c r="CY89" s="186"/>
      <c r="CZ89" s="186"/>
      <c r="DA89" s="186"/>
      <c r="DB89" s="186"/>
      <c r="DC89" s="186"/>
      <c r="DD89" s="186"/>
      <c r="DE89" s="186"/>
      <c r="DF89" s="186"/>
      <c r="DG89" s="186"/>
      <c r="DH89" s="186"/>
      <c r="DI89" s="186"/>
      <c r="DJ89" s="186"/>
      <c r="DK89" s="186"/>
      <c r="DL89" s="186"/>
      <c r="DM89" s="181">
        <f>'[2]2024-2026 mjcc'!L102</f>
        <v>31392</v>
      </c>
      <c r="DN89" s="186">
        <f t="shared" si="124"/>
        <v>31392</v>
      </c>
      <c r="DO89" s="186"/>
      <c r="DP89" s="186"/>
      <c r="DQ89" s="186"/>
      <c r="DR89" s="186"/>
      <c r="DS89" s="186"/>
      <c r="DT89" s="186"/>
      <c r="DU89" s="186"/>
      <c r="DV89" s="186"/>
      <c r="DW89" s="186"/>
      <c r="DX89" s="186"/>
      <c r="DY89" s="186"/>
      <c r="DZ89" s="186"/>
      <c r="EA89" s="186"/>
      <c r="EB89" s="186"/>
      <c r="EC89" s="186"/>
      <c r="ED89" s="186"/>
      <c r="EE89" s="186"/>
      <c r="EF89" s="186"/>
      <c r="EG89" s="186"/>
      <c r="EH89" s="186"/>
      <c r="EI89" s="186"/>
      <c r="EJ89" s="186"/>
      <c r="EK89" s="186"/>
      <c r="EL89" s="186"/>
      <c r="EM89" s="186"/>
      <c r="EN89" s="186"/>
      <c r="EO89" s="186"/>
      <c r="EP89" s="186"/>
      <c r="EQ89" s="186"/>
      <c r="ER89" s="186"/>
      <c r="ES89" s="186"/>
      <c r="ET89" s="186"/>
      <c r="EU89" s="186"/>
      <c r="EV89" s="186"/>
      <c r="EW89" s="186"/>
      <c r="EX89" s="186"/>
      <c r="EY89" s="186"/>
      <c r="EZ89" s="189">
        <f>DM89</f>
        <v>31392</v>
      </c>
      <c r="FA89" s="186"/>
      <c r="FB89" s="186"/>
      <c r="FC89" s="186"/>
      <c r="FD89" s="186"/>
      <c r="FE89" s="186"/>
      <c r="FF89" s="186"/>
      <c r="FG89" s="186"/>
      <c r="FH89" s="186"/>
      <c r="FI89" s="186"/>
      <c r="FJ89" s="186"/>
      <c r="FK89" s="186"/>
      <c r="FL89" s="186"/>
      <c r="FM89" s="186"/>
      <c r="FN89" s="186"/>
      <c r="FO89" s="186"/>
      <c r="FP89" s="181">
        <f>'[2]2024-2026 mjcc'!M102</f>
        <v>31392</v>
      </c>
      <c r="FQ89" s="186">
        <f t="shared" si="125"/>
        <v>31392</v>
      </c>
      <c r="FR89" s="186"/>
      <c r="FS89" s="186"/>
      <c r="FT89" s="186"/>
      <c r="FU89" s="186"/>
      <c r="FV89" s="186"/>
      <c r="FW89" s="186"/>
      <c r="FX89" s="186"/>
      <c r="FY89" s="186"/>
      <c r="FZ89" s="186"/>
      <c r="GA89" s="186"/>
      <c r="GB89" s="186"/>
      <c r="GC89" s="186"/>
      <c r="GD89" s="186"/>
      <c r="GE89" s="186"/>
      <c r="GF89" s="186"/>
      <c r="GG89" s="186"/>
      <c r="GH89" s="186"/>
      <c r="GI89" s="186"/>
      <c r="GJ89" s="186"/>
      <c r="GK89" s="186"/>
      <c r="GL89" s="186"/>
      <c r="GM89" s="186"/>
      <c r="GN89" s="186"/>
      <c r="GO89" s="186"/>
      <c r="GP89" s="186"/>
      <c r="GQ89" s="186"/>
      <c r="GR89" s="186"/>
      <c r="GS89" s="186"/>
      <c r="GT89" s="186"/>
      <c r="GU89" s="186"/>
      <c r="GV89" s="186"/>
      <c r="GW89" s="186"/>
      <c r="GX89" s="186"/>
      <c r="GY89" s="186"/>
      <c r="GZ89" s="186"/>
      <c r="HA89" s="186"/>
      <c r="HB89" s="186"/>
      <c r="HC89" s="189">
        <f>FP89</f>
        <v>31392</v>
      </c>
      <c r="HD89" s="186"/>
      <c r="HE89" s="186"/>
      <c r="HF89" s="186"/>
      <c r="HG89" s="186"/>
      <c r="HH89" s="186"/>
      <c r="HI89" s="186"/>
      <c r="HJ89" s="186"/>
      <c r="HK89" s="186"/>
      <c r="HL89" s="186"/>
      <c r="HM89" s="186"/>
      <c r="HN89" s="186"/>
      <c r="HO89" s="186"/>
      <c r="HP89" s="186"/>
      <c r="HQ89" s="186"/>
      <c r="HR89" s="186"/>
      <c r="HS89" s="181">
        <f>'[2]2024-2026 mjcc'!N102</f>
        <v>31392</v>
      </c>
      <c r="HT89" s="186">
        <f t="shared" si="126"/>
        <v>31392</v>
      </c>
      <c r="HU89" s="186"/>
      <c r="HV89" s="186"/>
      <c r="HW89" s="186"/>
      <c r="HX89" s="186"/>
      <c r="HY89" s="186"/>
      <c r="HZ89" s="186"/>
      <c r="IA89" s="186"/>
      <c r="IB89" s="186"/>
      <c r="IC89" s="186"/>
      <c r="ID89" s="186"/>
      <c r="IE89" s="186"/>
      <c r="IF89" s="186"/>
      <c r="IG89" s="186"/>
      <c r="IH89" s="186"/>
      <c r="II89" s="186"/>
      <c r="IJ89" s="186"/>
      <c r="IK89" s="186"/>
      <c r="IL89" s="186"/>
      <c r="IM89" s="186"/>
      <c r="IN89" s="186"/>
      <c r="IO89" s="186"/>
      <c r="IP89" s="186"/>
      <c r="IQ89" s="186"/>
      <c r="IR89" s="186"/>
      <c r="IS89" s="186"/>
      <c r="IT89" s="186"/>
      <c r="IU89" s="186"/>
      <c r="IV89" s="186"/>
      <c r="IW89" s="186"/>
      <c r="IX89" s="186"/>
      <c r="IY89" s="186"/>
      <c r="IZ89" s="186"/>
      <c r="JA89" s="186"/>
      <c r="JB89" s="186"/>
      <c r="JC89" s="186"/>
      <c r="JD89" s="186"/>
      <c r="JE89" s="186"/>
      <c r="JF89" s="189">
        <f>HS89</f>
        <v>31392</v>
      </c>
      <c r="JG89" s="186"/>
      <c r="JH89" s="186"/>
      <c r="JI89" s="186"/>
      <c r="JJ89" s="186"/>
      <c r="JK89" s="186"/>
      <c r="JL89" s="186"/>
      <c r="JM89" s="186"/>
      <c r="JN89" s="186"/>
      <c r="JO89" s="186"/>
      <c r="JP89" s="186"/>
      <c r="JQ89" s="186"/>
      <c r="JR89" s="186"/>
      <c r="JS89" s="186"/>
      <c r="JT89" s="186"/>
      <c r="JU89" s="186"/>
    </row>
    <row r="90" spans="1:281" ht="51" x14ac:dyDescent="0.25">
      <c r="A90" s="185"/>
      <c r="B90" s="185" t="str">
        <f>'[2]2024-2026 mjcc'!H103</f>
        <v xml:space="preserve"> 12003</v>
      </c>
      <c r="C90" s="185" t="str">
        <f>'[2]2024-2026 mjcc'!I103</f>
        <v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տրամադրում(տեղափոխվել է 1011 ծրագիր)</v>
      </c>
      <c r="D90" s="185">
        <f>'[2]2024-2026 mjcc'!D103</f>
        <v>10</v>
      </c>
      <c r="E90" s="185" t="str">
        <f>'[2]2024-2026 mjcc'!E103</f>
        <v>04</v>
      </c>
      <c r="F90" s="185" t="str">
        <f>'[2]2024-2026 mjcc'!F103</f>
        <v>01</v>
      </c>
      <c r="G90" s="179">
        <f>'[2]2024-2026 mjcc'!J103</f>
        <v>400</v>
      </c>
      <c r="H90" s="186">
        <f t="shared" si="123"/>
        <v>400</v>
      </c>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189"/>
      <c r="AM90" s="189"/>
      <c r="AN90" s="189"/>
      <c r="AO90" s="189"/>
      <c r="AP90" s="189"/>
      <c r="AQ90" s="189"/>
      <c r="AR90" s="189"/>
      <c r="AS90" s="189"/>
      <c r="AT90" s="189">
        <f>G90</f>
        <v>400</v>
      </c>
      <c r="AU90" s="189"/>
      <c r="AV90" s="189"/>
      <c r="AW90" s="189"/>
      <c r="AX90" s="189"/>
      <c r="AY90" s="189"/>
      <c r="AZ90" s="189"/>
      <c r="BA90" s="189"/>
      <c r="BB90" s="189"/>
      <c r="BC90" s="189"/>
      <c r="BD90" s="189"/>
      <c r="BE90" s="189"/>
      <c r="BF90" s="189"/>
      <c r="BG90" s="189"/>
      <c r="BH90" s="189"/>
      <c r="BI90" s="189"/>
      <c r="BJ90" s="184">
        <f>'[2]2024-2026 mjcc'!K103</f>
        <v>8405.2999999999993</v>
      </c>
      <c r="BK90" s="186">
        <f t="shared" si="106"/>
        <v>8405.2999999999993</v>
      </c>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P90" s="189"/>
      <c r="CQ90" s="189"/>
      <c r="CR90" s="189"/>
      <c r="CS90" s="189"/>
      <c r="CT90" s="189"/>
      <c r="CU90" s="189"/>
      <c r="CV90" s="189"/>
      <c r="CW90" s="189">
        <f>BJ90</f>
        <v>8405.2999999999993</v>
      </c>
      <c r="CX90" s="189"/>
      <c r="CY90" s="189"/>
      <c r="CZ90" s="189"/>
      <c r="DA90" s="189"/>
      <c r="DB90" s="189"/>
      <c r="DC90" s="189"/>
      <c r="DD90" s="189"/>
      <c r="DE90" s="189"/>
      <c r="DF90" s="189"/>
      <c r="DG90" s="189"/>
      <c r="DH90" s="189"/>
      <c r="DI90" s="189"/>
      <c r="DJ90" s="189"/>
      <c r="DK90" s="189"/>
      <c r="DL90" s="189"/>
      <c r="DM90" s="181">
        <f>'[2]2024-2026 mjcc'!L103</f>
        <v>0</v>
      </c>
      <c r="DN90" s="186">
        <f t="shared" si="124"/>
        <v>0</v>
      </c>
      <c r="DO90" s="189"/>
      <c r="DP90" s="189"/>
      <c r="DQ90" s="189"/>
      <c r="DR90" s="189"/>
      <c r="DS90" s="189"/>
      <c r="DT90" s="189"/>
      <c r="DU90" s="189"/>
      <c r="DV90" s="189"/>
      <c r="DW90" s="189"/>
      <c r="DX90" s="189"/>
      <c r="DY90" s="189"/>
      <c r="DZ90" s="189"/>
      <c r="EA90" s="189"/>
      <c r="EB90" s="189"/>
      <c r="EC90" s="189"/>
      <c r="ED90" s="189"/>
      <c r="EE90" s="189"/>
      <c r="EF90" s="189"/>
      <c r="EG90" s="189"/>
      <c r="EH90" s="189"/>
      <c r="EI90" s="189"/>
      <c r="EJ90" s="189"/>
      <c r="EK90" s="189"/>
      <c r="EL90" s="189"/>
      <c r="EM90" s="189"/>
      <c r="EN90" s="189"/>
      <c r="EO90" s="189"/>
      <c r="EP90" s="189"/>
      <c r="EQ90" s="189"/>
      <c r="ES90" s="189"/>
      <c r="ET90" s="189"/>
      <c r="EU90" s="189"/>
      <c r="EV90" s="189"/>
      <c r="EW90" s="189"/>
      <c r="EX90" s="189"/>
      <c r="EY90" s="189"/>
      <c r="EZ90" s="189">
        <f>DM90</f>
        <v>0</v>
      </c>
      <c r="FA90" s="189"/>
      <c r="FB90" s="189"/>
      <c r="FC90" s="189"/>
      <c r="FD90" s="189"/>
      <c r="FE90" s="189"/>
      <c r="FF90" s="189"/>
      <c r="FG90" s="189"/>
      <c r="FH90" s="189"/>
      <c r="FI90" s="189"/>
      <c r="FJ90" s="189"/>
      <c r="FK90" s="189"/>
      <c r="FL90" s="189"/>
      <c r="FM90" s="189"/>
      <c r="FN90" s="189"/>
      <c r="FO90" s="189"/>
      <c r="FP90" s="181">
        <f>'[2]2024-2026 mjcc'!M103</f>
        <v>0</v>
      </c>
      <c r="FQ90" s="186">
        <f t="shared" si="125"/>
        <v>0</v>
      </c>
      <c r="FR90" s="189"/>
      <c r="FS90" s="189"/>
      <c r="FT90" s="189"/>
      <c r="FU90" s="189"/>
      <c r="FV90" s="189"/>
      <c r="FW90" s="189"/>
      <c r="FX90" s="189"/>
      <c r="FY90" s="189"/>
      <c r="FZ90" s="189"/>
      <c r="GA90" s="189"/>
      <c r="GB90" s="189"/>
      <c r="GC90" s="189"/>
      <c r="GD90" s="189"/>
      <c r="GE90" s="189"/>
      <c r="GF90" s="189"/>
      <c r="GG90" s="189"/>
      <c r="GH90" s="189"/>
      <c r="GI90" s="189"/>
      <c r="GJ90" s="189"/>
      <c r="GK90" s="189"/>
      <c r="GL90" s="189"/>
      <c r="GM90" s="189"/>
      <c r="GN90" s="189"/>
      <c r="GO90" s="189"/>
      <c r="GP90" s="189"/>
      <c r="GQ90" s="189"/>
      <c r="GR90" s="189"/>
      <c r="GS90" s="189"/>
      <c r="GT90" s="189"/>
      <c r="GV90" s="189"/>
      <c r="GW90" s="189"/>
      <c r="GX90" s="189"/>
      <c r="GY90" s="189"/>
      <c r="GZ90" s="189"/>
      <c r="HA90" s="189"/>
      <c r="HB90" s="189"/>
      <c r="HC90" s="189">
        <f>FP90</f>
        <v>0</v>
      </c>
      <c r="HD90" s="189"/>
      <c r="HE90" s="189"/>
      <c r="HF90" s="189"/>
      <c r="HG90" s="189"/>
      <c r="HH90" s="189"/>
      <c r="HI90" s="189"/>
      <c r="HJ90" s="189"/>
      <c r="HK90" s="189"/>
      <c r="HL90" s="189"/>
      <c r="HM90" s="189"/>
      <c r="HN90" s="189"/>
      <c r="HO90" s="189"/>
      <c r="HP90" s="189"/>
      <c r="HQ90" s="189"/>
      <c r="HR90" s="189"/>
      <c r="HS90" s="181">
        <f>'[2]2024-2026 mjcc'!N103</f>
        <v>0</v>
      </c>
      <c r="HT90" s="186">
        <f t="shared" si="126"/>
        <v>0</v>
      </c>
      <c r="HU90" s="189"/>
      <c r="HV90" s="189"/>
      <c r="HW90" s="189"/>
      <c r="HX90" s="189"/>
      <c r="HY90" s="189"/>
      <c r="HZ90" s="189"/>
      <c r="IA90" s="189"/>
      <c r="IB90" s="189"/>
      <c r="IC90" s="189"/>
      <c r="ID90" s="189"/>
      <c r="IE90" s="189"/>
      <c r="IF90" s="189"/>
      <c r="IG90" s="189"/>
      <c r="IH90" s="189"/>
      <c r="II90" s="189"/>
      <c r="IJ90" s="189"/>
      <c r="IK90" s="189"/>
      <c r="IL90" s="189"/>
      <c r="IM90" s="189"/>
      <c r="IN90" s="189"/>
      <c r="IO90" s="189"/>
      <c r="IP90" s="189"/>
      <c r="IQ90" s="189"/>
      <c r="IR90" s="189"/>
      <c r="IS90" s="189"/>
      <c r="IT90" s="189"/>
      <c r="IU90" s="189"/>
      <c r="IV90" s="189"/>
      <c r="IW90" s="189"/>
      <c r="IY90" s="189"/>
      <c r="IZ90" s="189"/>
      <c r="JA90" s="189"/>
      <c r="JB90" s="189"/>
      <c r="JC90" s="189"/>
      <c r="JD90" s="189"/>
      <c r="JE90" s="189"/>
      <c r="JF90" s="189">
        <f>HS90</f>
        <v>0</v>
      </c>
      <c r="JG90" s="189"/>
      <c r="JH90" s="189"/>
      <c r="JI90" s="189"/>
      <c r="JJ90" s="189"/>
      <c r="JK90" s="189"/>
      <c r="JL90" s="189"/>
      <c r="JM90" s="189"/>
      <c r="JN90" s="189"/>
      <c r="JO90" s="189"/>
      <c r="JP90" s="189"/>
      <c r="JQ90" s="189"/>
      <c r="JR90" s="189"/>
      <c r="JS90" s="189"/>
      <c r="JT90" s="189"/>
      <c r="JU90" s="189"/>
    </row>
    <row r="91" spans="1:281" ht="25.5" x14ac:dyDescent="0.25">
      <c r="A91" s="185"/>
      <c r="B91" s="185" t="str">
        <f>'[2]2024-2026 mjcc'!H104</f>
        <v xml:space="preserve"> 12004</v>
      </c>
      <c r="C91" s="185" t="str">
        <f>'[2]2024-2026 mjcc'!I104</f>
        <v xml:space="preserve"> Խնամատար ընտանիքում երեխայի խնամքի և դաստիարակության աջակցության տրամադրում</v>
      </c>
      <c r="D91" s="185">
        <f>'[2]2024-2026 mjcc'!D104</f>
        <v>10</v>
      </c>
      <c r="E91" s="185" t="str">
        <f>'[2]2024-2026 mjcc'!E104</f>
        <v>04</v>
      </c>
      <c r="F91" s="185" t="str">
        <f>'[2]2024-2026 mjcc'!F104</f>
        <v>01</v>
      </c>
      <c r="G91" s="179">
        <f>'[2]2024-2026 mjcc'!J104</f>
        <v>166517.18</v>
      </c>
      <c r="H91" s="186">
        <f t="shared" si="123"/>
        <v>166517.18</v>
      </c>
      <c r="I91" s="189"/>
      <c r="J91" s="189">
        <v>100206.58</v>
      </c>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89"/>
      <c r="AW91" s="189"/>
      <c r="AX91" s="189"/>
      <c r="AY91" s="189">
        <v>66310.600000000006</v>
      </c>
      <c r="AZ91" s="189"/>
      <c r="BA91" s="189"/>
      <c r="BB91" s="189"/>
      <c r="BC91" s="189"/>
      <c r="BD91" s="189"/>
      <c r="BE91" s="189"/>
      <c r="BF91" s="189"/>
      <c r="BG91" s="189"/>
      <c r="BH91" s="189"/>
      <c r="BI91" s="189"/>
      <c r="BJ91" s="184">
        <f>'[2]2024-2026 mjcc'!K104</f>
        <v>310953</v>
      </c>
      <c r="BK91" s="186">
        <f t="shared" si="106"/>
        <v>310953</v>
      </c>
      <c r="BL91" s="189"/>
      <c r="BM91" s="186">
        <v>183990</v>
      </c>
      <c r="BN91" s="189"/>
      <c r="BO91" s="189"/>
      <c r="BP91" s="189"/>
      <c r="BQ91" s="189"/>
      <c r="BR91" s="189"/>
      <c r="BS91" s="189"/>
      <c r="BT91" s="189"/>
      <c r="BU91" s="189"/>
      <c r="BV91" s="189"/>
      <c r="BW91" s="189"/>
      <c r="BX91" s="189"/>
      <c r="BY91" s="189"/>
      <c r="BZ91" s="189"/>
      <c r="CA91" s="189"/>
      <c r="CB91" s="189"/>
      <c r="CC91" s="189"/>
      <c r="CD91" s="189"/>
      <c r="CE91" s="189"/>
      <c r="CF91" s="189"/>
      <c r="CG91" s="189"/>
      <c r="CH91" s="189"/>
      <c r="CI91" s="189"/>
      <c r="CJ91" s="189"/>
      <c r="CK91" s="189"/>
      <c r="CL91" s="189"/>
      <c r="CM91" s="189"/>
      <c r="CN91" s="189"/>
      <c r="CO91" s="189"/>
      <c r="CP91" s="189"/>
      <c r="CQ91" s="189"/>
      <c r="CR91" s="189"/>
      <c r="CS91" s="189"/>
      <c r="CT91" s="189"/>
      <c r="CU91" s="189"/>
      <c r="CV91" s="189"/>
      <c r="CW91" s="189"/>
      <c r="CX91" s="189"/>
      <c r="CY91" s="189"/>
      <c r="CZ91" s="189"/>
      <c r="DA91" s="189"/>
      <c r="DB91" s="189">
        <v>126963</v>
      </c>
      <c r="DC91" s="189"/>
      <c r="DD91" s="189"/>
      <c r="DE91" s="189"/>
      <c r="DF91" s="189"/>
      <c r="DG91" s="189"/>
      <c r="DH91" s="189"/>
      <c r="DI91" s="189"/>
      <c r="DJ91" s="189"/>
      <c r="DK91" s="189"/>
      <c r="DL91" s="189"/>
      <c r="DM91" s="181">
        <f>'[2]2024-2026 mjcc'!L104</f>
        <v>384036</v>
      </c>
      <c r="DN91" s="186">
        <f t="shared" si="124"/>
        <v>384036</v>
      </c>
      <c r="DO91" s="189"/>
      <c r="DP91" s="189">
        <v>190692</v>
      </c>
      <c r="DQ91" s="189"/>
      <c r="DR91" s="189"/>
      <c r="DS91" s="189"/>
      <c r="DT91" s="189"/>
      <c r="DU91" s="189"/>
      <c r="DV91" s="189"/>
      <c r="DW91" s="189"/>
      <c r="DX91" s="189"/>
      <c r="DY91" s="189"/>
      <c r="DZ91" s="189"/>
      <c r="EA91" s="189"/>
      <c r="EB91" s="189"/>
      <c r="EC91" s="189"/>
      <c r="ED91" s="189"/>
      <c r="EE91" s="189"/>
      <c r="EF91" s="189"/>
      <c r="EG91" s="189"/>
      <c r="EH91" s="189"/>
      <c r="EI91" s="189"/>
      <c r="EJ91" s="189"/>
      <c r="EK91" s="189"/>
      <c r="EL91" s="189"/>
      <c r="EM91" s="189"/>
      <c r="EN91" s="189"/>
      <c r="EO91" s="189"/>
      <c r="EP91" s="189"/>
      <c r="EQ91" s="189"/>
      <c r="ER91" s="189"/>
      <c r="ES91" s="189"/>
      <c r="ET91" s="189"/>
      <c r="EU91" s="189"/>
      <c r="EV91" s="189"/>
      <c r="EW91" s="189"/>
      <c r="EX91" s="189"/>
      <c r="EY91" s="189"/>
      <c r="EZ91" s="189"/>
      <c r="FA91" s="189"/>
      <c r="FB91" s="189"/>
      <c r="FC91" s="189"/>
      <c r="FD91" s="189"/>
      <c r="FE91" s="189">
        <v>193344</v>
      </c>
      <c r="FF91" s="189"/>
      <c r="FG91" s="189"/>
      <c r="FH91" s="189"/>
      <c r="FI91" s="189"/>
      <c r="FJ91" s="189"/>
      <c r="FK91" s="189"/>
      <c r="FL91" s="189"/>
      <c r="FM91" s="189"/>
      <c r="FN91" s="189"/>
      <c r="FO91" s="189"/>
      <c r="FP91" s="181">
        <f>'[2]2024-2026 mjcc'!M104</f>
        <v>403687.2</v>
      </c>
      <c r="FQ91" s="186">
        <f t="shared" si="125"/>
        <v>403687.2</v>
      </c>
      <c r="FR91" s="189"/>
      <c r="FS91" s="189">
        <v>200676</v>
      </c>
      <c r="FT91" s="189"/>
      <c r="FU91" s="189"/>
      <c r="FV91" s="189"/>
      <c r="FW91" s="189"/>
      <c r="FX91" s="189"/>
      <c r="FY91" s="189"/>
      <c r="FZ91" s="189"/>
      <c r="GA91" s="189"/>
      <c r="GB91" s="189"/>
      <c r="GC91" s="189"/>
      <c r="GD91" s="189"/>
      <c r="GE91" s="189"/>
      <c r="GF91" s="189"/>
      <c r="GG91" s="189"/>
      <c r="GH91" s="189"/>
      <c r="GI91" s="189"/>
      <c r="GJ91" s="189"/>
      <c r="GK91" s="189"/>
      <c r="GL91" s="189"/>
      <c r="GM91" s="189"/>
      <c r="GN91" s="189"/>
      <c r="GO91" s="189"/>
      <c r="GP91" s="189"/>
      <c r="GQ91" s="189"/>
      <c r="GR91" s="189"/>
      <c r="GS91" s="189"/>
      <c r="GT91" s="189"/>
      <c r="GU91" s="189"/>
      <c r="GV91" s="189"/>
      <c r="GW91" s="189"/>
      <c r="GX91" s="189"/>
      <c r="GY91" s="189"/>
      <c r="GZ91" s="189"/>
      <c r="HA91" s="189"/>
      <c r="HB91" s="189"/>
      <c r="HC91" s="189"/>
      <c r="HD91" s="189"/>
      <c r="HE91" s="189"/>
      <c r="HF91" s="189"/>
      <c r="HG91" s="189"/>
      <c r="HH91" s="189">
        <v>203011.20000000001</v>
      </c>
      <c r="HI91" s="189"/>
      <c r="HJ91" s="189"/>
      <c r="HK91" s="189"/>
      <c r="HL91" s="189"/>
      <c r="HM91" s="189"/>
      <c r="HN91" s="189"/>
      <c r="HO91" s="189"/>
      <c r="HP91" s="189"/>
      <c r="HQ91" s="189"/>
      <c r="HR91" s="189"/>
      <c r="HS91" s="181">
        <f>'[2]2024-2026 mjcc'!N104</f>
        <v>413512.8</v>
      </c>
      <c r="HT91" s="186">
        <f t="shared" si="126"/>
        <v>413512.8</v>
      </c>
      <c r="HU91" s="189"/>
      <c r="HV91" s="189">
        <v>205668</v>
      </c>
      <c r="HW91" s="189"/>
      <c r="HX91" s="189"/>
      <c r="HY91" s="189"/>
      <c r="HZ91" s="189"/>
      <c r="IA91" s="189"/>
      <c r="IB91" s="189"/>
      <c r="IC91" s="189"/>
      <c r="ID91" s="189"/>
      <c r="IE91" s="189"/>
      <c r="IF91" s="189"/>
      <c r="IG91" s="189"/>
      <c r="IH91" s="189"/>
      <c r="II91" s="189"/>
      <c r="IJ91" s="189"/>
      <c r="IK91" s="189"/>
      <c r="IL91" s="189"/>
      <c r="IM91" s="189"/>
      <c r="IN91" s="189"/>
      <c r="IO91" s="189"/>
      <c r="IP91" s="189"/>
      <c r="IQ91" s="189"/>
      <c r="IR91" s="189"/>
      <c r="IS91" s="189"/>
      <c r="IT91" s="189"/>
      <c r="IU91" s="189"/>
      <c r="IV91" s="189"/>
      <c r="IW91" s="189"/>
      <c r="IX91" s="189"/>
      <c r="IY91" s="189"/>
      <c r="IZ91" s="189"/>
      <c r="JA91" s="189"/>
      <c r="JB91" s="189"/>
      <c r="JC91" s="189"/>
      <c r="JD91" s="189"/>
      <c r="JE91" s="189"/>
      <c r="JF91" s="189"/>
      <c r="JG91" s="189"/>
      <c r="JH91" s="189"/>
      <c r="JI91" s="189"/>
      <c r="JJ91" s="189"/>
      <c r="JK91" s="189">
        <v>207844.8</v>
      </c>
      <c r="JL91" s="189"/>
      <c r="JM91" s="189"/>
      <c r="JN91" s="189"/>
      <c r="JO91" s="189"/>
      <c r="JP91" s="189"/>
      <c r="JQ91" s="189"/>
      <c r="JR91" s="189"/>
      <c r="JS91" s="189"/>
      <c r="JT91" s="189"/>
      <c r="JU91" s="189"/>
    </row>
    <row r="92" spans="1:281" ht="25.5" x14ac:dyDescent="0.25">
      <c r="A92" s="185"/>
      <c r="B92" s="185" t="str">
        <f>'[2]2024-2026 mjcc'!H105</f>
        <v xml:space="preserve"> 12005</v>
      </c>
      <c r="C92" s="185" t="str">
        <f>'[2]2024-2026 mjcc'!I105</f>
        <v xml:space="preserve"> Մարդկանց թրաֆիքինգի (և/կամ) շահագործման զոհերին միանվագ դրամական փոխհատուցման տրամադրում</v>
      </c>
      <c r="D92" s="185">
        <f>'[2]2024-2026 mjcc'!D105</f>
        <v>10</v>
      </c>
      <c r="E92" s="185" t="str">
        <f>'[2]2024-2026 mjcc'!E105</f>
        <v>09</v>
      </c>
      <c r="F92" s="185" t="str">
        <f>'[2]2024-2026 mjcc'!F105</f>
        <v>02</v>
      </c>
      <c r="G92" s="179">
        <f>'[2]2024-2026 mjcc'!J105</f>
        <v>500</v>
      </c>
      <c r="H92" s="186">
        <f t="shared" si="123"/>
        <v>500</v>
      </c>
      <c r="I92" s="187"/>
      <c r="J92" s="187"/>
      <c r="K92" s="187"/>
      <c r="L92" s="187"/>
      <c r="M92" s="187"/>
      <c r="N92" s="187"/>
      <c r="O92" s="187"/>
      <c r="P92" s="187"/>
      <c r="Q92" s="187"/>
      <c r="R92" s="187"/>
      <c r="S92" s="187"/>
      <c r="T92" s="187"/>
      <c r="U92" s="187"/>
      <c r="V92" s="187"/>
      <c r="W92" s="187"/>
      <c r="X92" s="187"/>
      <c r="Y92" s="187"/>
      <c r="AA92" s="187"/>
      <c r="AB92" s="187"/>
      <c r="AC92" s="187"/>
      <c r="AD92" s="187"/>
      <c r="AE92" s="187"/>
      <c r="AF92" s="187"/>
      <c r="AG92" s="187"/>
      <c r="AH92" s="187"/>
      <c r="AI92" s="187"/>
      <c r="AJ92" s="187"/>
      <c r="AK92" s="187"/>
      <c r="AL92" s="187"/>
      <c r="AM92" s="187"/>
      <c r="AN92" s="187"/>
      <c r="AO92" s="187"/>
      <c r="AP92" s="187"/>
      <c r="AQ92" s="187"/>
      <c r="AR92" s="187"/>
      <c r="AS92" s="187"/>
      <c r="AT92" s="187"/>
      <c r="AU92" s="187"/>
      <c r="AV92" s="187"/>
      <c r="AW92" s="187"/>
      <c r="AX92" s="187"/>
      <c r="AY92" s="187">
        <f>G92</f>
        <v>500</v>
      </c>
      <c r="AZ92" s="187"/>
      <c r="BA92" s="187"/>
      <c r="BB92" s="187"/>
      <c r="BC92" s="187"/>
      <c r="BD92" s="187"/>
      <c r="BE92" s="187"/>
      <c r="BF92" s="187"/>
      <c r="BG92" s="187"/>
      <c r="BH92" s="187"/>
      <c r="BI92" s="187"/>
      <c r="BJ92" s="184">
        <f>'[2]2024-2026 mjcc'!K105</f>
        <v>1750</v>
      </c>
      <c r="BK92" s="186">
        <f t="shared" si="106"/>
        <v>1750</v>
      </c>
      <c r="BL92" s="187"/>
      <c r="BM92" s="187"/>
      <c r="BN92" s="187"/>
      <c r="BO92" s="187"/>
      <c r="BP92" s="187"/>
      <c r="BQ92" s="187"/>
      <c r="BR92" s="187"/>
      <c r="BS92" s="187"/>
      <c r="BT92" s="187"/>
      <c r="BU92" s="187"/>
      <c r="BV92" s="187"/>
      <c r="BW92" s="187"/>
      <c r="BX92" s="187"/>
      <c r="BY92" s="187"/>
      <c r="BZ92" s="187"/>
      <c r="CA92" s="187"/>
      <c r="CB92" s="187"/>
      <c r="CD92" s="187"/>
      <c r="CE92" s="187"/>
      <c r="CF92" s="187"/>
      <c r="CG92" s="187"/>
      <c r="CH92" s="187"/>
      <c r="CI92" s="187"/>
      <c r="CJ92" s="187"/>
      <c r="CK92" s="187"/>
      <c r="CL92" s="187"/>
      <c r="CM92" s="187"/>
      <c r="CN92" s="187"/>
      <c r="CO92" s="187"/>
      <c r="CP92" s="187"/>
      <c r="CQ92" s="187"/>
      <c r="CR92" s="187"/>
      <c r="CS92" s="187"/>
      <c r="CT92" s="187"/>
      <c r="CU92" s="187"/>
      <c r="CV92" s="187"/>
      <c r="CW92" s="187"/>
      <c r="CX92" s="187"/>
      <c r="CY92" s="187"/>
      <c r="CZ92" s="187"/>
      <c r="DA92" s="187"/>
      <c r="DB92" s="187">
        <f>BJ92</f>
        <v>1750</v>
      </c>
      <c r="DC92" s="187"/>
      <c r="DD92" s="187"/>
      <c r="DE92" s="187"/>
      <c r="DF92" s="187"/>
      <c r="DG92" s="187"/>
      <c r="DH92" s="187"/>
      <c r="DI92" s="187"/>
      <c r="DJ92" s="187"/>
      <c r="DK92" s="187"/>
      <c r="DL92" s="187"/>
      <c r="DM92" s="181">
        <f>'[2]2024-2026 mjcc'!L105</f>
        <v>1750</v>
      </c>
      <c r="DN92" s="186">
        <f t="shared" si="124"/>
        <v>1750</v>
      </c>
      <c r="DO92" s="187"/>
      <c r="DP92" s="187"/>
      <c r="DQ92" s="187"/>
      <c r="DR92" s="187"/>
      <c r="DS92" s="187"/>
      <c r="DT92" s="187"/>
      <c r="DU92" s="187"/>
      <c r="DV92" s="187"/>
      <c r="DW92" s="187"/>
      <c r="DX92" s="187"/>
      <c r="DY92" s="187"/>
      <c r="DZ92" s="187"/>
      <c r="EA92" s="187"/>
      <c r="EB92" s="187"/>
      <c r="EC92" s="187"/>
      <c r="ED92" s="187"/>
      <c r="EE92" s="187"/>
      <c r="EG92" s="187"/>
      <c r="EH92" s="187"/>
      <c r="EI92" s="187"/>
      <c r="EJ92" s="187"/>
      <c r="EK92" s="187"/>
      <c r="EL92" s="187"/>
      <c r="EM92" s="187"/>
      <c r="EN92" s="187"/>
      <c r="EO92" s="187"/>
      <c r="EP92" s="187"/>
      <c r="EQ92" s="187"/>
      <c r="ER92" s="187"/>
      <c r="ES92" s="187"/>
      <c r="ET92" s="187"/>
      <c r="EU92" s="187"/>
      <c r="EV92" s="187"/>
      <c r="EW92" s="187"/>
      <c r="EX92" s="187"/>
      <c r="EY92" s="187"/>
      <c r="EZ92" s="187"/>
      <c r="FA92" s="187"/>
      <c r="FB92" s="187"/>
      <c r="FC92" s="187"/>
      <c r="FD92" s="187"/>
      <c r="FE92" s="187">
        <f>DM92</f>
        <v>1750</v>
      </c>
      <c r="FF92" s="187"/>
      <c r="FG92" s="187"/>
      <c r="FH92" s="187"/>
      <c r="FI92" s="187"/>
      <c r="FJ92" s="187"/>
      <c r="FK92" s="187"/>
      <c r="FL92" s="187"/>
      <c r="FM92" s="187"/>
      <c r="FN92" s="187"/>
      <c r="FO92" s="187"/>
      <c r="FP92" s="181">
        <f>'[2]2024-2026 mjcc'!M105</f>
        <v>1750</v>
      </c>
      <c r="FQ92" s="186">
        <f t="shared" si="125"/>
        <v>1750</v>
      </c>
      <c r="FR92" s="187"/>
      <c r="FS92" s="187"/>
      <c r="FT92" s="187"/>
      <c r="FU92" s="187"/>
      <c r="FV92" s="187"/>
      <c r="FW92" s="187"/>
      <c r="FX92" s="187"/>
      <c r="FY92" s="187"/>
      <c r="FZ92" s="187"/>
      <c r="GA92" s="187"/>
      <c r="GB92" s="187"/>
      <c r="GC92" s="187"/>
      <c r="GD92" s="187"/>
      <c r="GE92" s="187"/>
      <c r="GF92" s="187"/>
      <c r="GG92" s="187"/>
      <c r="GH92" s="187"/>
      <c r="GJ92" s="187"/>
      <c r="GK92" s="187"/>
      <c r="GL92" s="187"/>
      <c r="GM92" s="187"/>
      <c r="GN92" s="187"/>
      <c r="GO92" s="187"/>
      <c r="GP92" s="187"/>
      <c r="GQ92" s="187"/>
      <c r="GR92" s="187"/>
      <c r="GS92" s="187"/>
      <c r="GT92" s="187"/>
      <c r="GU92" s="187"/>
      <c r="GV92" s="187"/>
      <c r="GW92" s="187"/>
      <c r="GX92" s="187"/>
      <c r="GY92" s="187"/>
      <c r="GZ92" s="187"/>
      <c r="HA92" s="187"/>
      <c r="HB92" s="187"/>
      <c r="HC92" s="187"/>
      <c r="HD92" s="187"/>
      <c r="HE92" s="187"/>
      <c r="HF92" s="187"/>
      <c r="HG92" s="187"/>
      <c r="HH92" s="187">
        <f>FP92</f>
        <v>1750</v>
      </c>
      <c r="HI92" s="187"/>
      <c r="HJ92" s="187"/>
      <c r="HK92" s="187"/>
      <c r="HL92" s="187"/>
      <c r="HM92" s="187"/>
      <c r="HN92" s="187"/>
      <c r="HO92" s="187"/>
      <c r="HP92" s="187"/>
      <c r="HQ92" s="187"/>
      <c r="HR92" s="187"/>
      <c r="HS92" s="181">
        <f>'[2]2024-2026 mjcc'!N105</f>
        <v>1750</v>
      </c>
      <c r="HT92" s="186">
        <f t="shared" si="126"/>
        <v>1750</v>
      </c>
      <c r="HU92" s="187"/>
      <c r="HV92" s="187"/>
      <c r="HW92" s="187"/>
      <c r="HX92" s="187"/>
      <c r="HY92" s="187"/>
      <c r="HZ92" s="187"/>
      <c r="IA92" s="187"/>
      <c r="IB92" s="187"/>
      <c r="IC92" s="187"/>
      <c r="ID92" s="187"/>
      <c r="IE92" s="187"/>
      <c r="IF92" s="187"/>
      <c r="IG92" s="187"/>
      <c r="IH92" s="187"/>
      <c r="II92" s="187"/>
      <c r="IJ92" s="187"/>
      <c r="IK92" s="187"/>
      <c r="IM92" s="187"/>
      <c r="IN92" s="187"/>
      <c r="IO92" s="187"/>
      <c r="IP92" s="187"/>
      <c r="IQ92" s="187"/>
      <c r="IR92" s="187"/>
      <c r="IS92" s="187"/>
      <c r="IT92" s="187"/>
      <c r="IU92" s="187"/>
      <c r="IV92" s="187"/>
      <c r="IW92" s="187"/>
      <c r="IX92" s="187"/>
      <c r="IY92" s="187"/>
      <c r="IZ92" s="187"/>
      <c r="JA92" s="187"/>
      <c r="JB92" s="187"/>
      <c r="JC92" s="187"/>
      <c r="JD92" s="187"/>
      <c r="JE92" s="187"/>
      <c r="JF92" s="187"/>
      <c r="JG92" s="187"/>
      <c r="JH92" s="187"/>
      <c r="JI92" s="187"/>
      <c r="JJ92" s="187"/>
      <c r="JK92" s="187">
        <f>HS92</f>
        <v>1750</v>
      </c>
      <c r="JL92" s="187"/>
      <c r="JM92" s="187"/>
      <c r="JN92" s="187"/>
      <c r="JO92" s="187"/>
      <c r="JP92" s="187"/>
      <c r="JQ92" s="187"/>
      <c r="JR92" s="187"/>
      <c r="JS92" s="187"/>
      <c r="JT92" s="187"/>
      <c r="JU92" s="187"/>
    </row>
    <row r="93" spans="1:281" ht="38.25" x14ac:dyDescent="0.25">
      <c r="A93" s="185"/>
      <c r="B93" s="185">
        <f>'[2]2024-2026 mjcc'!H106</f>
        <v>12006</v>
      </c>
      <c r="C93" s="185" t="str">
        <f>'[2]2024-2026 mjcc'!I106</f>
        <v xml:space="preserve"> Ընտանիքում բռնության ենթարկվածների ժամանակավոր աջակցություն_x000D_
</v>
      </c>
      <c r="D93" s="185">
        <f>'[2]2024-2026 mjcc'!D106</f>
        <v>10</v>
      </c>
      <c r="E93" s="185" t="str">
        <f>'[2]2024-2026 mjcc'!E106</f>
        <v>04</v>
      </c>
      <c r="F93" s="185" t="str">
        <f>'[2]2024-2026 mjcc'!F106</f>
        <v>01</v>
      </c>
      <c r="G93" s="179">
        <f>'[2]2024-2026 mjcc'!J106</f>
        <v>12259</v>
      </c>
      <c r="H93" s="186">
        <f t="shared" si="123"/>
        <v>12259</v>
      </c>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9"/>
      <c r="AV93" s="189"/>
      <c r="AW93" s="189"/>
      <c r="AX93" s="189"/>
      <c r="AY93" s="187">
        <f>G93</f>
        <v>12259</v>
      </c>
      <c r="AZ93" s="189"/>
      <c r="BA93" s="189"/>
      <c r="BB93" s="189"/>
      <c r="BC93" s="189"/>
      <c r="BD93" s="189"/>
      <c r="BE93" s="189"/>
      <c r="BF93" s="189"/>
      <c r="BG93" s="189"/>
      <c r="BH93" s="189"/>
      <c r="BI93" s="189"/>
      <c r="BJ93" s="184">
        <f>'[2]2024-2026 mjcc'!K106</f>
        <v>10000</v>
      </c>
      <c r="BK93" s="186">
        <f t="shared" si="106"/>
        <v>10000</v>
      </c>
      <c r="BL93" s="189"/>
      <c r="BM93" s="189"/>
      <c r="BN93" s="189"/>
      <c r="BO93" s="189"/>
      <c r="BP93" s="189"/>
      <c r="BQ93" s="189"/>
      <c r="BR93" s="189"/>
      <c r="BS93" s="189"/>
      <c r="BT93" s="189"/>
      <c r="BU93" s="189"/>
      <c r="BV93" s="189"/>
      <c r="BW93" s="189"/>
      <c r="BX93" s="189"/>
      <c r="BY93" s="189"/>
      <c r="BZ93" s="189"/>
      <c r="CA93" s="189"/>
      <c r="CB93" s="189"/>
      <c r="CC93" s="189"/>
      <c r="CD93" s="189"/>
      <c r="CE93" s="189"/>
      <c r="CF93" s="189"/>
      <c r="CG93" s="189"/>
      <c r="CH93" s="189"/>
      <c r="CI93" s="189"/>
      <c r="CJ93" s="189"/>
      <c r="CK93" s="189"/>
      <c r="CL93" s="189"/>
      <c r="CM93" s="189"/>
      <c r="CN93" s="189"/>
      <c r="CO93" s="189"/>
      <c r="CP93" s="189"/>
      <c r="CQ93" s="189"/>
      <c r="CR93" s="189"/>
      <c r="CS93" s="189"/>
      <c r="CT93" s="189"/>
      <c r="CU93" s="189"/>
      <c r="CV93" s="189"/>
      <c r="CW93" s="189"/>
      <c r="CX93" s="189"/>
      <c r="CY93" s="189"/>
      <c r="CZ93" s="189"/>
      <c r="DA93" s="189"/>
      <c r="DB93" s="187">
        <f>BJ93</f>
        <v>10000</v>
      </c>
      <c r="DC93" s="189"/>
      <c r="DD93" s="189"/>
      <c r="DE93" s="189"/>
      <c r="DF93" s="189"/>
      <c r="DG93" s="189"/>
      <c r="DH93" s="189"/>
      <c r="DI93" s="189"/>
      <c r="DJ93" s="189"/>
      <c r="DK93" s="189"/>
      <c r="DL93" s="189"/>
      <c r="DM93" s="181">
        <f>'[2]2024-2026 mjcc'!L106</f>
        <v>15000</v>
      </c>
      <c r="DN93" s="186">
        <f t="shared" si="124"/>
        <v>15000</v>
      </c>
      <c r="DO93" s="189"/>
      <c r="DP93" s="189"/>
      <c r="DQ93" s="189"/>
      <c r="DR93" s="189"/>
      <c r="DS93" s="189"/>
      <c r="DT93" s="189"/>
      <c r="DU93" s="189"/>
      <c r="DV93" s="189"/>
      <c r="DW93" s="189"/>
      <c r="DX93" s="189"/>
      <c r="DY93" s="189"/>
      <c r="DZ93" s="189"/>
      <c r="EA93" s="189"/>
      <c r="EB93" s="189"/>
      <c r="EC93" s="189"/>
      <c r="ED93" s="189"/>
      <c r="EE93" s="189"/>
      <c r="EF93" s="189"/>
      <c r="EG93" s="189"/>
      <c r="EH93" s="189"/>
      <c r="EI93" s="189"/>
      <c r="EJ93" s="189"/>
      <c r="EK93" s="189"/>
      <c r="EL93" s="189"/>
      <c r="EM93" s="189"/>
      <c r="EN93" s="189"/>
      <c r="EO93" s="189"/>
      <c r="EP93" s="189"/>
      <c r="EQ93" s="189"/>
      <c r="ER93" s="189"/>
      <c r="ES93" s="189"/>
      <c r="ET93" s="189"/>
      <c r="EU93" s="189"/>
      <c r="EV93" s="189"/>
      <c r="EW93" s="189"/>
      <c r="EX93" s="189"/>
      <c r="EY93" s="189"/>
      <c r="EZ93" s="189"/>
      <c r="FA93" s="189"/>
      <c r="FB93" s="189"/>
      <c r="FC93" s="189"/>
      <c r="FD93" s="189"/>
      <c r="FE93" s="187">
        <f>DM93</f>
        <v>15000</v>
      </c>
      <c r="FF93" s="189"/>
      <c r="FG93" s="189"/>
      <c r="FH93" s="189"/>
      <c r="FI93" s="189"/>
      <c r="FJ93" s="189"/>
      <c r="FK93" s="189"/>
      <c r="FL93" s="189"/>
      <c r="FM93" s="189"/>
      <c r="FN93" s="189"/>
      <c r="FO93" s="189"/>
      <c r="FP93" s="181">
        <f>'[2]2024-2026 mjcc'!M106</f>
        <v>15000</v>
      </c>
      <c r="FQ93" s="186">
        <f t="shared" si="125"/>
        <v>15000</v>
      </c>
      <c r="FR93" s="189"/>
      <c r="FS93" s="189"/>
      <c r="FT93" s="189"/>
      <c r="FU93" s="189"/>
      <c r="FV93" s="189"/>
      <c r="FW93" s="189"/>
      <c r="FX93" s="189"/>
      <c r="FY93" s="189"/>
      <c r="FZ93" s="189"/>
      <c r="GA93" s="189"/>
      <c r="GB93" s="189"/>
      <c r="GC93" s="189"/>
      <c r="GD93" s="189"/>
      <c r="GE93" s="189"/>
      <c r="GF93" s="189"/>
      <c r="GG93" s="189"/>
      <c r="GH93" s="189"/>
      <c r="GI93" s="189"/>
      <c r="GJ93" s="189"/>
      <c r="GK93" s="189"/>
      <c r="GL93" s="189"/>
      <c r="GM93" s="189"/>
      <c r="GN93" s="189"/>
      <c r="GO93" s="189"/>
      <c r="GP93" s="189"/>
      <c r="GQ93" s="189"/>
      <c r="GR93" s="189"/>
      <c r="GS93" s="189"/>
      <c r="GT93" s="189"/>
      <c r="GU93" s="189"/>
      <c r="GV93" s="189"/>
      <c r="GW93" s="189"/>
      <c r="GX93" s="189"/>
      <c r="GY93" s="189"/>
      <c r="GZ93" s="189"/>
      <c r="HA93" s="189"/>
      <c r="HB93" s="189"/>
      <c r="HC93" s="189"/>
      <c r="HD93" s="189"/>
      <c r="HE93" s="189"/>
      <c r="HF93" s="189"/>
      <c r="HG93" s="189"/>
      <c r="HH93" s="187">
        <f>FP93</f>
        <v>15000</v>
      </c>
      <c r="HI93" s="189"/>
      <c r="HJ93" s="189"/>
      <c r="HK93" s="189"/>
      <c r="HL93" s="189"/>
      <c r="HM93" s="189"/>
      <c r="HN93" s="189"/>
      <c r="HO93" s="189"/>
      <c r="HP93" s="189"/>
      <c r="HQ93" s="189"/>
      <c r="HR93" s="189"/>
      <c r="HS93" s="181">
        <f>'[2]2024-2026 mjcc'!N106</f>
        <v>15000</v>
      </c>
      <c r="HT93" s="186">
        <f t="shared" si="126"/>
        <v>15000</v>
      </c>
      <c r="HU93" s="189"/>
      <c r="HV93" s="189"/>
      <c r="HW93" s="189"/>
      <c r="HX93" s="189"/>
      <c r="HY93" s="189"/>
      <c r="HZ93" s="189"/>
      <c r="IA93" s="189"/>
      <c r="IB93" s="189"/>
      <c r="IC93" s="189"/>
      <c r="ID93" s="189"/>
      <c r="IE93" s="189"/>
      <c r="IF93" s="189"/>
      <c r="IG93" s="189"/>
      <c r="IH93" s="189"/>
      <c r="II93" s="189"/>
      <c r="IJ93" s="189"/>
      <c r="IK93" s="189"/>
      <c r="IL93" s="189"/>
      <c r="IM93" s="189"/>
      <c r="IN93" s="189"/>
      <c r="IO93" s="189"/>
      <c r="IP93" s="189"/>
      <c r="IQ93" s="189"/>
      <c r="IR93" s="189"/>
      <c r="IS93" s="189"/>
      <c r="IT93" s="189"/>
      <c r="IU93" s="189"/>
      <c r="IV93" s="189"/>
      <c r="IW93" s="189"/>
      <c r="IX93" s="189"/>
      <c r="IY93" s="189"/>
      <c r="IZ93" s="189"/>
      <c r="JA93" s="189"/>
      <c r="JB93" s="189"/>
      <c r="JC93" s="189"/>
      <c r="JD93" s="189"/>
      <c r="JE93" s="189"/>
      <c r="JF93" s="189"/>
      <c r="JG93" s="189"/>
      <c r="JH93" s="189"/>
      <c r="JI93" s="189"/>
      <c r="JJ93" s="189"/>
      <c r="JK93" s="187">
        <f>HS93</f>
        <v>15000</v>
      </c>
      <c r="JL93" s="189"/>
      <c r="JM93" s="189"/>
      <c r="JN93" s="189"/>
      <c r="JO93" s="189"/>
      <c r="JP93" s="189"/>
      <c r="JQ93" s="189"/>
      <c r="JR93" s="189"/>
      <c r="JS93" s="189"/>
      <c r="JT93" s="189"/>
      <c r="JU93" s="189"/>
    </row>
    <row r="94" spans="1:281" ht="38.25" x14ac:dyDescent="0.25">
      <c r="A94" s="185"/>
      <c r="B94" s="185">
        <f>'[2]2024-2026 mjcc'!H107</f>
        <v>12007</v>
      </c>
      <c r="C94" s="185" t="str">
        <f>'[2]2024-2026 mjcc'!I107</f>
        <v xml:space="preserve"> Բնակչության սոցիալական պաշտպանության հաստատությունների շրջանավարտների համար բնակարանների վարձակալություն:(տեղափոխվել է 1011 ծրագիր)</v>
      </c>
      <c r="D94" s="185">
        <f>'[2]2024-2026 mjcc'!D107</f>
        <v>10</v>
      </c>
      <c r="E94" s="185" t="str">
        <f>'[2]2024-2026 mjcc'!E107</f>
        <v>04</v>
      </c>
      <c r="F94" s="185" t="str">
        <f>'[2]2024-2026 mjcc'!F107</f>
        <v>01</v>
      </c>
      <c r="G94" s="179">
        <f>'[2]2024-2026 mjcc'!J107</f>
        <v>0</v>
      </c>
      <c r="H94" s="186">
        <f t="shared" si="123"/>
        <v>0</v>
      </c>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O94" s="187"/>
      <c r="AP94" s="187"/>
      <c r="AQ94" s="187"/>
      <c r="AR94" s="187"/>
      <c r="AS94" s="187"/>
      <c r="AT94" s="187"/>
      <c r="AU94" s="187"/>
      <c r="AV94" s="187"/>
      <c r="AW94" s="187"/>
      <c r="AX94" s="187">
        <f>G94</f>
        <v>0</v>
      </c>
      <c r="AY94" s="187"/>
      <c r="AZ94" s="187"/>
      <c r="BA94" s="187"/>
      <c r="BB94" s="187"/>
      <c r="BC94" s="187"/>
      <c r="BD94" s="187"/>
      <c r="BE94" s="187"/>
      <c r="BF94" s="187"/>
      <c r="BG94" s="187"/>
      <c r="BH94" s="187"/>
      <c r="BI94" s="187"/>
      <c r="BJ94" s="184">
        <f>'[2]2024-2026 mjcc'!K107</f>
        <v>12000</v>
      </c>
      <c r="BK94" s="186">
        <f t="shared" si="106"/>
        <v>12000</v>
      </c>
      <c r="BL94" s="187"/>
      <c r="BM94" s="187"/>
      <c r="BN94" s="187"/>
      <c r="BO94" s="187"/>
      <c r="BP94" s="187"/>
      <c r="BQ94" s="187"/>
      <c r="BR94" s="187"/>
      <c r="BS94" s="187"/>
      <c r="BT94" s="187"/>
      <c r="BU94" s="187"/>
      <c r="BV94" s="187"/>
      <c r="BW94" s="187"/>
      <c r="BX94" s="187"/>
      <c r="BY94" s="187"/>
      <c r="BZ94" s="187"/>
      <c r="CA94" s="187"/>
      <c r="CB94" s="187"/>
      <c r="CC94" s="187"/>
      <c r="CD94" s="187"/>
      <c r="CE94" s="187"/>
      <c r="CF94" s="187"/>
      <c r="CG94" s="187"/>
      <c r="CH94" s="187"/>
      <c r="CI94" s="187"/>
      <c r="CJ94" s="187"/>
      <c r="CK94" s="187"/>
      <c r="CL94" s="187"/>
      <c r="CM94" s="187"/>
      <c r="CN94" s="187"/>
      <c r="CO94" s="187"/>
      <c r="CP94" s="187"/>
      <c r="CR94" s="187"/>
      <c r="CS94" s="187"/>
      <c r="CT94" s="187"/>
      <c r="CU94" s="187"/>
      <c r="CV94" s="187"/>
      <c r="CW94" s="187"/>
      <c r="CX94" s="187"/>
      <c r="CY94" s="187"/>
      <c r="CZ94" s="187"/>
      <c r="DA94" s="187">
        <f>BJ94</f>
        <v>12000</v>
      </c>
      <c r="DB94" s="187"/>
      <c r="DC94" s="187"/>
      <c r="DD94" s="187"/>
      <c r="DE94" s="187"/>
      <c r="DF94" s="187"/>
      <c r="DG94" s="187"/>
      <c r="DH94" s="187"/>
      <c r="DI94" s="187"/>
      <c r="DJ94" s="187"/>
      <c r="DK94" s="187"/>
      <c r="DL94" s="187"/>
      <c r="DM94" s="181">
        <f>'[2]2024-2026 mjcc'!L107</f>
        <v>0</v>
      </c>
      <c r="DN94" s="186">
        <f t="shared" si="124"/>
        <v>0</v>
      </c>
      <c r="DO94" s="187"/>
      <c r="DP94" s="187"/>
      <c r="DQ94" s="187"/>
      <c r="DR94" s="187"/>
      <c r="DS94" s="187"/>
      <c r="DT94" s="187"/>
      <c r="DU94" s="187"/>
      <c r="DV94" s="187"/>
      <c r="DW94" s="187"/>
      <c r="DX94" s="187"/>
      <c r="DY94" s="187"/>
      <c r="DZ94" s="187"/>
      <c r="EA94" s="187"/>
      <c r="EB94" s="187"/>
      <c r="EC94" s="187"/>
      <c r="ED94" s="187"/>
      <c r="EE94" s="187"/>
      <c r="EF94" s="187"/>
      <c r="EG94" s="187"/>
      <c r="EH94" s="187"/>
      <c r="EI94" s="187"/>
      <c r="EJ94" s="187"/>
      <c r="EK94" s="187"/>
      <c r="EL94" s="187"/>
      <c r="EM94" s="187"/>
      <c r="EN94" s="187"/>
      <c r="EO94" s="187"/>
      <c r="EP94" s="187"/>
      <c r="EQ94" s="187"/>
      <c r="ER94" s="187"/>
      <c r="ES94" s="187"/>
      <c r="EU94" s="187"/>
      <c r="EV94" s="187"/>
      <c r="EW94" s="187"/>
      <c r="EX94" s="187"/>
      <c r="EY94" s="187"/>
      <c r="EZ94" s="187"/>
      <c r="FA94" s="187"/>
      <c r="FB94" s="187"/>
      <c r="FC94" s="187"/>
      <c r="FD94" s="187">
        <f>DM94</f>
        <v>0</v>
      </c>
      <c r="FE94" s="187"/>
      <c r="FF94" s="187"/>
      <c r="FG94" s="187"/>
      <c r="FH94" s="187"/>
      <c r="FI94" s="187"/>
      <c r="FJ94" s="187"/>
      <c r="FK94" s="187"/>
      <c r="FL94" s="187"/>
      <c r="FM94" s="187"/>
      <c r="FN94" s="187"/>
      <c r="FO94" s="187"/>
      <c r="FP94" s="181">
        <f>'[2]2024-2026 mjcc'!M107</f>
        <v>0</v>
      </c>
      <c r="FQ94" s="186">
        <f t="shared" si="125"/>
        <v>0</v>
      </c>
      <c r="FR94" s="187"/>
      <c r="FS94" s="187"/>
      <c r="FT94" s="187"/>
      <c r="FU94" s="187"/>
      <c r="FV94" s="187"/>
      <c r="FW94" s="187"/>
      <c r="FX94" s="187"/>
      <c r="FY94" s="187"/>
      <c r="FZ94" s="187"/>
      <c r="GA94" s="187"/>
      <c r="GB94" s="187"/>
      <c r="GC94" s="187"/>
      <c r="GD94" s="187"/>
      <c r="GE94" s="187"/>
      <c r="GF94" s="187"/>
      <c r="GG94" s="187"/>
      <c r="GH94" s="187"/>
      <c r="GI94" s="187"/>
      <c r="GJ94" s="187"/>
      <c r="GK94" s="187"/>
      <c r="GL94" s="187"/>
      <c r="GM94" s="187"/>
      <c r="GN94" s="187"/>
      <c r="GO94" s="187"/>
      <c r="GP94" s="187"/>
      <c r="GQ94" s="187"/>
      <c r="GR94" s="187"/>
      <c r="GS94" s="187"/>
      <c r="GT94" s="187"/>
      <c r="GU94" s="187"/>
      <c r="GV94" s="187"/>
      <c r="GX94" s="187"/>
      <c r="GY94" s="187"/>
      <c r="GZ94" s="187"/>
      <c r="HA94" s="187"/>
      <c r="HB94" s="187"/>
      <c r="HC94" s="187"/>
      <c r="HD94" s="187"/>
      <c r="HE94" s="187"/>
      <c r="HF94" s="187"/>
      <c r="HG94" s="187">
        <f>FP94</f>
        <v>0</v>
      </c>
      <c r="HH94" s="187"/>
      <c r="HI94" s="187"/>
      <c r="HJ94" s="187"/>
      <c r="HK94" s="187"/>
      <c r="HL94" s="187"/>
      <c r="HM94" s="187"/>
      <c r="HN94" s="187"/>
      <c r="HO94" s="187"/>
      <c r="HP94" s="187"/>
      <c r="HQ94" s="187"/>
      <c r="HR94" s="187"/>
      <c r="HS94" s="181">
        <f>'[2]2024-2026 mjcc'!N107</f>
        <v>0</v>
      </c>
      <c r="HT94" s="186">
        <f t="shared" si="126"/>
        <v>0</v>
      </c>
      <c r="HU94" s="187"/>
      <c r="HV94" s="187"/>
      <c r="HW94" s="187"/>
      <c r="HX94" s="187"/>
      <c r="HY94" s="187"/>
      <c r="HZ94" s="187"/>
      <c r="IA94" s="187"/>
      <c r="IB94" s="187"/>
      <c r="IC94" s="187"/>
      <c r="ID94" s="187"/>
      <c r="IE94" s="187"/>
      <c r="IF94" s="187"/>
      <c r="IG94" s="187"/>
      <c r="IH94" s="187"/>
      <c r="II94" s="187"/>
      <c r="IJ94" s="187"/>
      <c r="IK94" s="187"/>
      <c r="IL94" s="187"/>
      <c r="IM94" s="187"/>
      <c r="IN94" s="187"/>
      <c r="IO94" s="187"/>
      <c r="IP94" s="187"/>
      <c r="IQ94" s="187"/>
      <c r="IR94" s="187"/>
      <c r="IS94" s="187"/>
      <c r="IT94" s="187"/>
      <c r="IU94" s="187"/>
      <c r="IV94" s="187"/>
      <c r="IW94" s="187"/>
      <c r="IX94" s="187"/>
      <c r="IY94" s="187"/>
      <c r="JA94" s="187"/>
      <c r="JB94" s="187"/>
      <c r="JC94" s="187"/>
      <c r="JD94" s="187"/>
      <c r="JE94" s="187"/>
      <c r="JF94" s="187"/>
      <c r="JG94" s="187"/>
      <c r="JH94" s="187"/>
      <c r="JI94" s="187"/>
      <c r="JJ94" s="187">
        <f>HS94</f>
        <v>0</v>
      </c>
      <c r="JK94" s="187"/>
      <c r="JL94" s="187"/>
      <c r="JM94" s="187"/>
      <c r="JN94" s="187"/>
      <c r="JO94" s="187"/>
      <c r="JP94" s="187"/>
      <c r="JQ94" s="187"/>
      <c r="JR94" s="187"/>
      <c r="JS94" s="187"/>
      <c r="JT94" s="187"/>
      <c r="JU94" s="187"/>
    </row>
    <row r="95" spans="1:281" ht="26.25" customHeight="1" x14ac:dyDescent="0.25">
      <c r="A95" s="182">
        <f>'[2]2024-2026 mjcc'!G108</f>
        <v>1153</v>
      </c>
      <c r="B95" s="182"/>
      <c r="C95" s="182" t="str">
        <f>'[2]2024-2026 mjcc'!I108</f>
        <v xml:space="preserve">Սոցիալական պաշտպանության ոլորտի զարգացման ծրագիր </v>
      </c>
      <c r="D95" s="182"/>
      <c r="E95" s="182"/>
      <c r="F95" s="182"/>
      <c r="G95" s="183">
        <f>'[2]2024-2026 mjcc'!J108</f>
        <v>120920.6</v>
      </c>
      <c r="H95" s="192">
        <f>SUM(H96:H97)</f>
        <v>120920.6</v>
      </c>
      <c r="I95" s="192">
        <f t="shared" ref="I95:BI95" si="127">SUM(I96:I97)</f>
        <v>0</v>
      </c>
      <c r="J95" s="192">
        <f t="shared" si="127"/>
        <v>0</v>
      </c>
      <c r="K95" s="192">
        <f t="shared" si="127"/>
        <v>0</v>
      </c>
      <c r="L95" s="192">
        <f t="shared" si="127"/>
        <v>0</v>
      </c>
      <c r="M95" s="192">
        <f t="shared" si="127"/>
        <v>0</v>
      </c>
      <c r="N95" s="192">
        <f t="shared" si="127"/>
        <v>0</v>
      </c>
      <c r="O95" s="192">
        <f t="shared" si="127"/>
        <v>0</v>
      </c>
      <c r="P95" s="192">
        <f t="shared" si="127"/>
        <v>0</v>
      </c>
      <c r="Q95" s="192">
        <f t="shared" si="127"/>
        <v>0</v>
      </c>
      <c r="R95" s="192">
        <f t="shared" si="127"/>
        <v>0</v>
      </c>
      <c r="S95" s="192">
        <f t="shared" si="127"/>
        <v>0</v>
      </c>
      <c r="T95" s="192">
        <f t="shared" si="127"/>
        <v>0</v>
      </c>
      <c r="U95" s="192">
        <f t="shared" si="127"/>
        <v>0</v>
      </c>
      <c r="V95" s="192">
        <f t="shared" si="127"/>
        <v>0</v>
      </c>
      <c r="W95" s="192">
        <f t="shared" si="127"/>
        <v>0</v>
      </c>
      <c r="X95" s="192">
        <f t="shared" si="127"/>
        <v>0</v>
      </c>
      <c r="Y95" s="192">
        <f t="shared" si="127"/>
        <v>0</v>
      </c>
      <c r="Z95" s="192">
        <f t="shared" si="127"/>
        <v>0</v>
      </c>
      <c r="AA95" s="192">
        <f t="shared" si="127"/>
        <v>0</v>
      </c>
      <c r="AB95" s="192">
        <f t="shared" si="127"/>
        <v>0</v>
      </c>
      <c r="AC95" s="192">
        <f t="shared" si="127"/>
        <v>0</v>
      </c>
      <c r="AD95" s="192">
        <f t="shared" si="127"/>
        <v>0</v>
      </c>
      <c r="AE95" s="192">
        <f t="shared" si="127"/>
        <v>0</v>
      </c>
      <c r="AF95" s="192">
        <f t="shared" si="127"/>
        <v>0</v>
      </c>
      <c r="AG95" s="192">
        <f t="shared" si="127"/>
        <v>0</v>
      </c>
      <c r="AH95" s="192">
        <f t="shared" si="127"/>
        <v>0</v>
      </c>
      <c r="AI95" s="192">
        <f t="shared" si="127"/>
        <v>0</v>
      </c>
      <c r="AJ95" s="192">
        <f t="shared" si="127"/>
        <v>0</v>
      </c>
      <c r="AK95" s="192">
        <f t="shared" si="127"/>
        <v>0</v>
      </c>
      <c r="AL95" s="192">
        <f t="shared" si="127"/>
        <v>120920.6</v>
      </c>
      <c r="AM95" s="192">
        <f t="shared" si="127"/>
        <v>0</v>
      </c>
      <c r="AN95" s="192">
        <f t="shared" si="127"/>
        <v>0</v>
      </c>
      <c r="AO95" s="192">
        <f t="shared" si="127"/>
        <v>0</v>
      </c>
      <c r="AP95" s="192">
        <f t="shared" si="127"/>
        <v>0</v>
      </c>
      <c r="AQ95" s="192">
        <f t="shared" si="127"/>
        <v>0</v>
      </c>
      <c r="AR95" s="192">
        <f t="shared" si="127"/>
        <v>0</v>
      </c>
      <c r="AS95" s="192">
        <f t="shared" si="127"/>
        <v>0</v>
      </c>
      <c r="AT95" s="192">
        <f t="shared" si="127"/>
        <v>0</v>
      </c>
      <c r="AU95" s="192">
        <f t="shared" si="127"/>
        <v>0</v>
      </c>
      <c r="AV95" s="192">
        <f t="shared" si="127"/>
        <v>0</v>
      </c>
      <c r="AW95" s="192">
        <f t="shared" si="127"/>
        <v>0</v>
      </c>
      <c r="AX95" s="192">
        <f t="shared" si="127"/>
        <v>0</v>
      </c>
      <c r="AY95" s="192">
        <f t="shared" si="127"/>
        <v>0</v>
      </c>
      <c r="AZ95" s="192">
        <f t="shared" si="127"/>
        <v>0</v>
      </c>
      <c r="BA95" s="192">
        <f t="shared" si="127"/>
        <v>0</v>
      </c>
      <c r="BB95" s="192">
        <f t="shared" si="127"/>
        <v>0</v>
      </c>
      <c r="BC95" s="192">
        <f t="shared" si="127"/>
        <v>0</v>
      </c>
      <c r="BD95" s="192">
        <f t="shared" si="127"/>
        <v>0</v>
      </c>
      <c r="BE95" s="192">
        <f t="shared" si="127"/>
        <v>0</v>
      </c>
      <c r="BF95" s="192">
        <f t="shared" si="127"/>
        <v>0</v>
      </c>
      <c r="BG95" s="192">
        <f t="shared" si="127"/>
        <v>0</v>
      </c>
      <c r="BH95" s="192">
        <f t="shared" si="127"/>
        <v>0</v>
      </c>
      <c r="BI95" s="192">
        <f t="shared" si="127"/>
        <v>0</v>
      </c>
      <c r="BJ95" s="184">
        <f>'[2]2024-2026 mjcc'!K108</f>
        <v>128341.6</v>
      </c>
      <c r="BK95" s="192">
        <f>SUM(BK96:BK97)</f>
        <v>128341.6</v>
      </c>
      <c r="BL95" s="192">
        <f t="shared" ref="BL95:DL95" si="128">SUM(BL96:BL97)</f>
        <v>0</v>
      </c>
      <c r="BM95" s="192">
        <f t="shared" si="128"/>
        <v>0</v>
      </c>
      <c r="BN95" s="192">
        <f t="shared" si="128"/>
        <v>0</v>
      </c>
      <c r="BO95" s="192">
        <f t="shared" si="128"/>
        <v>0</v>
      </c>
      <c r="BP95" s="192">
        <f t="shared" si="128"/>
        <v>0</v>
      </c>
      <c r="BQ95" s="192">
        <f t="shared" si="128"/>
        <v>0</v>
      </c>
      <c r="BR95" s="192">
        <f t="shared" si="128"/>
        <v>0</v>
      </c>
      <c r="BS95" s="192">
        <f t="shared" si="128"/>
        <v>0</v>
      </c>
      <c r="BT95" s="192">
        <f t="shared" si="128"/>
        <v>0</v>
      </c>
      <c r="BU95" s="192">
        <f t="shared" si="128"/>
        <v>0</v>
      </c>
      <c r="BV95" s="192">
        <f t="shared" si="128"/>
        <v>0</v>
      </c>
      <c r="BW95" s="192">
        <f t="shared" si="128"/>
        <v>0</v>
      </c>
      <c r="BX95" s="192">
        <f t="shared" si="128"/>
        <v>0</v>
      </c>
      <c r="BY95" s="192">
        <f t="shared" si="128"/>
        <v>0</v>
      </c>
      <c r="BZ95" s="192">
        <f t="shared" si="128"/>
        <v>0</v>
      </c>
      <c r="CA95" s="192">
        <f t="shared" si="128"/>
        <v>0</v>
      </c>
      <c r="CB95" s="192">
        <f t="shared" si="128"/>
        <v>0</v>
      </c>
      <c r="CC95" s="192">
        <f t="shared" si="128"/>
        <v>0</v>
      </c>
      <c r="CD95" s="192">
        <f t="shared" si="128"/>
        <v>0</v>
      </c>
      <c r="CE95" s="192">
        <f t="shared" si="128"/>
        <v>0</v>
      </c>
      <c r="CF95" s="192">
        <f t="shared" si="128"/>
        <v>0</v>
      </c>
      <c r="CG95" s="192">
        <f t="shared" si="128"/>
        <v>0</v>
      </c>
      <c r="CH95" s="192">
        <f t="shared" si="128"/>
        <v>0</v>
      </c>
      <c r="CI95" s="192">
        <f t="shared" si="128"/>
        <v>0</v>
      </c>
      <c r="CJ95" s="192">
        <f t="shared" si="128"/>
        <v>0</v>
      </c>
      <c r="CK95" s="192">
        <f t="shared" si="128"/>
        <v>0</v>
      </c>
      <c r="CL95" s="192">
        <f t="shared" si="128"/>
        <v>0</v>
      </c>
      <c r="CM95" s="192">
        <f t="shared" si="128"/>
        <v>0</v>
      </c>
      <c r="CN95" s="192">
        <f t="shared" si="128"/>
        <v>0</v>
      </c>
      <c r="CO95" s="192">
        <f t="shared" si="128"/>
        <v>128341.6</v>
      </c>
      <c r="CP95" s="192">
        <f t="shared" si="128"/>
        <v>0</v>
      </c>
      <c r="CQ95" s="192">
        <f t="shared" si="128"/>
        <v>0</v>
      </c>
      <c r="CR95" s="192">
        <f t="shared" si="128"/>
        <v>0</v>
      </c>
      <c r="CS95" s="192">
        <f t="shared" si="128"/>
        <v>0</v>
      </c>
      <c r="CT95" s="192">
        <f t="shared" si="128"/>
        <v>0</v>
      </c>
      <c r="CU95" s="192">
        <f t="shared" si="128"/>
        <v>0</v>
      </c>
      <c r="CV95" s="192">
        <f t="shared" si="128"/>
        <v>0</v>
      </c>
      <c r="CW95" s="192">
        <f t="shared" si="128"/>
        <v>0</v>
      </c>
      <c r="CX95" s="192">
        <f t="shared" si="128"/>
        <v>0</v>
      </c>
      <c r="CY95" s="192">
        <f t="shared" si="128"/>
        <v>0</v>
      </c>
      <c r="CZ95" s="192">
        <f t="shared" si="128"/>
        <v>0</v>
      </c>
      <c r="DA95" s="192">
        <f t="shared" si="128"/>
        <v>0</v>
      </c>
      <c r="DB95" s="192">
        <f t="shared" si="128"/>
        <v>0</v>
      </c>
      <c r="DC95" s="192">
        <f t="shared" si="128"/>
        <v>0</v>
      </c>
      <c r="DD95" s="192">
        <f t="shared" si="128"/>
        <v>0</v>
      </c>
      <c r="DE95" s="192">
        <f t="shared" si="128"/>
        <v>0</v>
      </c>
      <c r="DF95" s="192">
        <f t="shared" si="128"/>
        <v>0</v>
      </c>
      <c r="DG95" s="192">
        <f t="shared" si="128"/>
        <v>0</v>
      </c>
      <c r="DH95" s="192">
        <f t="shared" si="128"/>
        <v>0</v>
      </c>
      <c r="DI95" s="192">
        <f t="shared" si="128"/>
        <v>0</v>
      </c>
      <c r="DJ95" s="192">
        <f t="shared" si="128"/>
        <v>0</v>
      </c>
      <c r="DK95" s="192">
        <f t="shared" si="128"/>
        <v>0</v>
      </c>
      <c r="DL95" s="192">
        <f t="shared" si="128"/>
        <v>0</v>
      </c>
      <c r="DM95" s="181">
        <f>'[2]2024-2026 mjcc'!L108</f>
        <v>214454.10000000003</v>
      </c>
      <c r="DN95" s="192">
        <f>SUM(DN96:DN97)</f>
        <v>214454.10000000003</v>
      </c>
      <c r="DO95" s="192">
        <f t="shared" ref="DO95:FO95" si="129">SUM(DO96:DO97)</f>
        <v>0</v>
      </c>
      <c r="DP95" s="192">
        <f t="shared" si="129"/>
        <v>0</v>
      </c>
      <c r="DQ95" s="192">
        <f t="shared" si="129"/>
        <v>0</v>
      </c>
      <c r="DR95" s="192">
        <f t="shared" si="129"/>
        <v>0</v>
      </c>
      <c r="DS95" s="192">
        <f t="shared" si="129"/>
        <v>0</v>
      </c>
      <c r="DT95" s="192">
        <f t="shared" si="129"/>
        <v>0</v>
      </c>
      <c r="DU95" s="192">
        <f t="shared" si="129"/>
        <v>0</v>
      </c>
      <c r="DV95" s="192">
        <f t="shared" si="129"/>
        <v>0</v>
      </c>
      <c r="DW95" s="192">
        <f t="shared" si="129"/>
        <v>0</v>
      </c>
      <c r="DX95" s="192">
        <f t="shared" si="129"/>
        <v>0</v>
      </c>
      <c r="DY95" s="192">
        <f t="shared" si="129"/>
        <v>0</v>
      </c>
      <c r="DZ95" s="192">
        <f t="shared" si="129"/>
        <v>0</v>
      </c>
      <c r="EA95" s="192">
        <f t="shared" si="129"/>
        <v>0</v>
      </c>
      <c r="EB95" s="192">
        <f t="shared" si="129"/>
        <v>0</v>
      </c>
      <c r="EC95" s="192">
        <f t="shared" si="129"/>
        <v>0</v>
      </c>
      <c r="ED95" s="192">
        <f t="shared" si="129"/>
        <v>0</v>
      </c>
      <c r="EE95" s="192">
        <f t="shared" si="129"/>
        <v>0</v>
      </c>
      <c r="EF95" s="192">
        <f t="shared" si="129"/>
        <v>0</v>
      </c>
      <c r="EG95" s="192">
        <f t="shared" si="129"/>
        <v>0</v>
      </c>
      <c r="EH95" s="192">
        <f t="shared" si="129"/>
        <v>0</v>
      </c>
      <c r="EI95" s="192">
        <f t="shared" si="129"/>
        <v>0</v>
      </c>
      <c r="EJ95" s="192">
        <f t="shared" si="129"/>
        <v>0</v>
      </c>
      <c r="EK95" s="192">
        <f t="shared" si="129"/>
        <v>0</v>
      </c>
      <c r="EL95" s="192">
        <f t="shared" si="129"/>
        <v>0</v>
      </c>
      <c r="EM95" s="192">
        <f t="shared" si="129"/>
        <v>0</v>
      </c>
      <c r="EN95" s="192">
        <f t="shared" si="129"/>
        <v>0</v>
      </c>
      <c r="EO95" s="192">
        <f t="shared" si="129"/>
        <v>0</v>
      </c>
      <c r="EP95" s="192">
        <f t="shared" si="129"/>
        <v>0</v>
      </c>
      <c r="EQ95" s="192">
        <f t="shared" si="129"/>
        <v>0</v>
      </c>
      <c r="ER95" s="192">
        <f t="shared" si="129"/>
        <v>214454.10000000003</v>
      </c>
      <c r="ES95" s="192">
        <f t="shared" si="129"/>
        <v>0</v>
      </c>
      <c r="ET95" s="192">
        <f t="shared" si="129"/>
        <v>0</v>
      </c>
      <c r="EU95" s="192">
        <f t="shared" si="129"/>
        <v>0</v>
      </c>
      <c r="EV95" s="192">
        <f t="shared" si="129"/>
        <v>0</v>
      </c>
      <c r="EW95" s="192">
        <f t="shared" si="129"/>
        <v>0</v>
      </c>
      <c r="EX95" s="192">
        <f t="shared" si="129"/>
        <v>0</v>
      </c>
      <c r="EY95" s="192">
        <f t="shared" si="129"/>
        <v>0</v>
      </c>
      <c r="EZ95" s="192">
        <f t="shared" si="129"/>
        <v>0</v>
      </c>
      <c r="FA95" s="192">
        <f t="shared" si="129"/>
        <v>0</v>
      </c>
      <c r="FB95" s="192">
        <f t="shared" si="129"/>
        <v>0</v>
      </c>
      <c r="FC95" s="192">
        <f t="shared" si="129"/>
        <v>0</v>
      </c>
      <c r="FD95" s="192">
        <f t="shared" si="129"/>
        <v>0</v>
      </c>
      <c r="FE95" s="192">
        <f t="shared" si="129"/>
        <v>0</v>
      </c>
      <c r="FF95" s="192">
        <f t="shared" si="129"/>
        <v>0</v>
      </c>
      <c r="FG95" s="192">
        <f t="shared" si="129"/>
        <v>0</v>
      </c>
      <c r="FH95" s="192">
        <f t="shared" si="129"/>
        <v>0</v>
      </c>
      <c r="FI95" s="192">
        <f t="shared" si="129"/>
        <v>0</v>
      </c>
      <c r="FJ95" s="192">
        <f t="shared" si="129"/>
        <v>0</v>
      </c>
      <c r="FK95" s="192">
        <f t="shared" si="129"/>
        <v>0</v>
      </c>
      <c r="FL95" s="192">
        <f t="shared" si="129"/>
        <v>0</v>
      </c>
      <c r="FM95" s="192">
        <f t="shared" si="129"/>
        <v>0</v>
      </c>
      <c r="FN95" s="192">
        <f t="shared" si="129"/>
        <v>0</v>
      </c>
      <c r="FO95" s="192">
        <f t="shared" si="129"/>
        <v>0</v>
      </c>
      <c r="FP95" s="181">
        <f>'[2]2024-2026 mjcc'!M108</f>
        <v>214454.10000000003</v>
      </c>
      <c r="FQ95" s="192">
        <f>SUM(FQ96:FQ97)</f>
        <v>214454.10000000003</v>
      </c>
      <c r="FR95" s="192">
        <f t="shared" ref="FR95:HR95" si="130">SUM(FR96:FR97)</f>
        <v>0</v>
      </c>
      <c r="FS95" s="192">
        <f t="shared" si="130"/>
        <v>0</v>
      </c>
      <c r="FT95" s="192">
        <f t="shared" si="130"/>
        <v>0</v>
      </c>
      <c r="FU95" s="192">
        <f t="shared" si="130"/>
        <v>0</v>
      </c>
      <c r="FV95" s="192">
        <f t="shared" si="130"/>
        <v>0</v>
      </c>
      <c r="FW95" s="192">
        <f t="shared" si="130"/>
        <v>0</v>
      </c>
      <c r="FX95" s="192">
        <f t="shared" si="130"/>
        <v>0</v>
      </c>
      <c r="FY95" s="192">
        <f t="shared" si="130"/>
        <v>0</v>
      </c>
      <c r="FZ95" s="192">
        <f t="shared" si="130"/>
        <v>0</v>
      </c>
      <c r="GA95" s="192">
        <f t="shared" si="130"/>
        <v>0</v>
      </c>
      <c r="GB95" s="192">
        <f t="shared" si="130"/>
        <v>0</v>
      </c>
      <c r="GC95" s="192">
        <f t="shared" si="130"/>
        <v>0</v>
      </c>
      <c r="GD95" s="192">
        <f t="shared" si="130"/>
        <v>0</v>
      </c>
      <c r="GE95" s="192">
        <f t="shared" si="130"/>
        <v>0</v>
      </c>
      <c r="GF95" s="192">
        <f t="shared" si="130"/>
        <v>0</v>
      </c>
      <c r="GG95" s="192">
        <f t="shared" si="130"/>
        <v>0</v>
      </c>
      <c r="GH95" s="192">
        <f t="shared" si="130"/>
        <v>0</v>
      </c>
      <c r="GI95" s="192">
        <f t="shared" si="130"/>
        <v>0</v>
      </c>
      <c r="GJ95" s="192">
        <f t="shared" si="130"/>
        <v>0</v>
      </c>
      <c r="GK95" s="192">
        <f t="shared" si="130"/>
        <v>0</v>
      </c>
      <c r="GL95" s="192">
        <f t="shared" si="130"/>
        <v>0</v>
      </c>
      <c r="GM95" s="192">
        <f t="shared" si="130"/>
        <v>0</v>
      </c>
      <c r="GN95" s="192">
        <f t="shared" si="130"/>
        <v>0</v>
      </c>
      <c r="GO95" s="192">
        <f t="shared" si="130"/>
        <v>0</v>
      </c>
      <c r="GP95" s="192">
        <f t="shared" si="130"/>
        <v>0</v>
      </c>
      <c r="GQ95" s="192">
        <f t="shared" si="130"/>
        <v>0</v>
      </c>
      <c r="GR95" s="192">
        <f t="shared" si="130"/>
        <v>0</v>
      </c>
      <c r="GS95" s="192">
        <f t="shared" si="130"/>
        <v>0</v>
      </c>
      <c r="GT95" s="192">
        <f t="shared" si="130"/>
        <v>0</v>
      </c>
      <c r="GU95" s="192">
        <f t="shared" si="130"/>
        <v>214454.10000000003</v>
      </c>
      <c r="GV95" s="192">
        <f t="shared" si="130"/>
        <v>0</v>
      </c>
      <c r="GW95" s="192">
        <f t="shared" si="130"/>
        <v>0</v>
      </c>
      <c r="GX95" s="192">
        <f t="shared" si="130"/>
        <v>0</v>
      </c>
      <c r="GY95" s="192">
        <f t="shared" si="130"/>
        <v>0</v>
      </c>
      <c r="GZ95" s="192">
        <f t="shared" si="130"/>
        <v>0</v>
      </c>
      <c r="HA95" s="192">
        <f t="shared" si="130"/>
        <v>0</v>
      </c>
      <c r="HB95" s="192">
        <f t="shared" si="130"/>
        <v>0</v>
      </c>
      <c r="HC95" s="192">
        <f t="shared" si="130"/>
        <v>0</v>
      </c>
      <c r="HD95" s="192">
        <f t="shared" si="130"/>
        <v>0</v>
      </c>
      <c r="HE95" s="192">
        <f t="shared" si="130"/>
        <v>0</v>
      </c>
      <c r="HF95" s="192">
        <f t="shared" si="130"/>
        <v>0</v>
      </c>
      <c r="HG95" s="192">
        <f t="shared" si="130"/>
        <v>0</v>
      </c>
      <c r="HH95" s="192">
        <f t="shared" si="130"/>
        <v>0</v>
      </c>
      <c r="HI95" s="192">
        <f t="shared" si="130"/>
        <v>0</v>
      </c>
      <c r="HJ95" s="192">
        <f t="shared" si="130"/>
        <v>0</v>
      </c>
      <c r="HK95" s="192">
        <f t="shared" si="130"/>
        <v>0</v>
      </c>
      <c r="HL95" s="192">
        <f t="shared" si="130"/>
        <v>0</v>
      </c>
      <c r="HM95" s="192">
        <f t="shared" si="130"/>
        <v>0</v>
      </c>
      <c r="HN95" s="192">
        <f t="shared" si="130"/>
        <v>0</v>
      </c>
      <c r="HO95" s="192">
        <f t="shared" si="130"/>
        <v>0</v>
      </c>
      <c r="HP95" s="192">
        <f t="shared" si="130"/>
        <v>0</v>
      </c>
      <c r="HQ95" s="192">
        <f t="shared" si="130"/>
        <v>0</v>
      </c>
      <c r="HR95" s="192">
        <f t="shared" si="130"/>
        <v>0</v>
      </c>
      <c r="HS95" s="181">
        <f>'[2]2024-2026 mjcc'!N108</f>
        <v>214454.10000000003</v>
      </c>
      <c r="HT95" s="192">
        <f>SUM(HT96:HT97)</f>
        <v>214454.10000000003</v>
      </c>
      <c r="HU95" s="192">
        <f t="shared" ref="HU95:JU95" si="131">SUM(HU96:HU97)</f>
        <v>0</v>
      </c>
      <c r="HV95" s="192">
        <f t="shared" si="131"/>
        <v>0</v>
      </c>
      <c r="HW95" s="192">
        <f t="shared" si="131"/>
        <v>0</v>
      </c>
      <c r="HX95" s="192">
        <f t="shared" si="131"/>
        <v>0</v>
      </c>
      <c r="HY95" s="192">
        <f t="shared" si="131"/>
        <v>0</v>
      </c>
      <c r="HZ95" s="192">
        <f t="shared" si="131"/>
        <v>0</v>
      </c>
      <c r="IA95" s="192">
        <f t="shared" si="131"/>
        <v>0</v>
      </c>
      <c r="IB95" s="192">
        <f t="shared" si="131"/>
        <v>0</v>
      </c>
      <c r="IC95" s="192">
        <f t="shared" si="131"/>
        <v>0</v>
      </c>
      <c r="ID95" s="192">
        <f t="shared" si="131"/>
        <v>0</v>
      </c>
      <c r="IE95" s="192">
        <f t="shared" si="131"/>
        <v>0</v>
      </c>
      <c r="IF95" s="192">
        <f t="shared" si="131"/>
        <v>0</v>
      </c>
      <c r="IG95" s="192">
        <f t="shared" si="131"/>
        <v>0</v>
      </c>
      <c r="IH95" s="192">
        <f t="shared" si="131"/>
        <v>0</v>
      </c>
      <c r="II95" s="192">
        <f t="shared" si="131"/>
        <v>0</v>
      </c>
      <c r="IJ95" s="192">
        <f t="shared" si="131"/>
        <v>0</v>
      </c>
      <c r="IK95" s="192">
        <f t="shared" si="131"/>
        <v>0</v>
      </c>
      <c r="IL95" s="192">
        <f t="shared" si="131"/>
        <v>0</v>
      </c>
      <c r="IM95" s="192">
        <f t="shared" si="131"/>
        <v>0</v>
      </c>
      <c r="IN95" s="192">
        <f t="shared" si="131"/>
        <v>0</v>
      </c>
      <c r="IO95" s="192">
        <f t="shared" si="131"/>
        <v>0</v>
      </c>
      <c r="IP95" s="192">
        <f t="shared" si="131"/>
        <v>0</v>
      </c>
      <c r="IQ95" s="192">
        <f t="shared" si="131"/>
        <v>0</v>
      </c>
      <c r="IR95" s="192">
        <f t="shared" si="131"/>
        <v>0</v>
      </c>
      <c r="IS95" s="192">
        <f t="shared" si="131"/>
        <v>0</v>
      </c>
      <c r="IT95" s="192">
        <f t="shared" si="131"/>
        <v>0</v>
      </c>
      <c r="IU95" s="192">
        <f t="shared" si="131"/>
        <v>0</v>
      </c>
      <c r="IV95" s="192">
        <f t="shared" si="131"/>
        <v>0</v>
      </c>
      <c r="IW95" s="192">
        <f t="shared" si="131"/>
        <v>0</v>
      </c>
      <c r="IX95" s="192">
        <f t="shared" si="131"/>
        <v>214454.10000000003</v>
      </c>
      <c r="IY95" s="192">
        <f t="shared" si="131"/>
        <v>0</v>
      </c>
      <c r="IZ95" s="192">
        <f t="shared" si="131"/>
        <v>0</v>
      </c>
      <c r="JA95" s="192">
        <f t="shared" si="131"/>
        <v>0</v>
      </c>
      <c r="JB95" s="192">
        <f t="shared" si="131"/>
        <v>0</v>
      </c>
      <c r="JC95" s="192">
        <f t="shared" si="131"/>
        <v>0</v>
      </c>
      <c r="JD95" s="192">
        <f t="shared" si="131"/>
        <v>0</v>
      </c>
      <c r="JE95" s="192">
        <f t="shared" si="131"/>
        <v>0</v>
      </c>
      <c r="JF95" s="192">
        <f t="shared" si="131"/>
        <v>0</v>
      </c>
      <c r="JG95" s="192">
        <f t="shared" si="131"/>
        <v>0</v>
      </c>
      <c r="JH95" s="192">
        <f t="shared" si="131"/>
        <v>0</v>
      </c>
      <c r="JI95" s="192">
        <f t="shared" si="131"/>
        <v>0</v>
      </c>
      <c r="JJ95" s="192">
        <f t="shared" si="131"/>
        <v>0</v>
      </c>
      <c r="JK95" s="192">
        <f t="shared" si="131"/>
        <v>0</v>
      </c>
      <c r="JL95" s="192">
        <f t="shared" si="131"/>
        <v>0</v>
      </c>
      <c r="JM95" s="192">
        <f t="shared" si="131"/>
        <v>0</v>
      </c>
      <c r="JN95" s="192">
        <f t="shared" si="131"/>
        <v>0</v>
      </c>
      <c r="JO95" s="192">
        <f t="shared" si="131"/>
        <v>0</v>
      </c>
      <c r="JP95" s="192">
        <f t="shared" si="131"/>
        <v>0</v>
      </c>
      <c r="JQ95" s="192">
        <f t="shared" si="131"/>
        <v>0</v>
      </c>
      <c r="JR95" s="192">
        <f t="shared" si="131"/>
        <v>0</v>
      </c>
      <c r="JS95" s="192">
        <f t="shared" si="131"/>
        <v>0</v>
      </c>
      <c r="JT95" s="192">
        <f t="shared" si="131"/>
        <v>0</v>
      </c>
      <c r="JU95" s="192">
        <f t="shared" si="131"/>
        <v>0</v>
      </c>
    </row>
    <row r="96" spans="1:281" ht="38.25" x14ac:dyDescent="0.25">
      <c r="A96" s="185"/>
      <c r="B96" s="185" t="str">
        <f>'[2]2024-2026 mjcc'!H109</f>
        <v xml:space="preserve"> 11001</v>
      </c>
      <c r="C96" s="185" t="str">
        <f>'[2]2024-2026 mjcc'!I109</f>
        <v xml:space="preserve"> Մեթոդաբանական ձեռնարկների մշակում, հետազոտությունների անցկացում և սոցիալական ապահովության ոլորտի կադրերի վերապատրաստում</v>
      </c>
      <c r="D96" s="185">
        <f>'[2]2024-2026 mjcc'!D109</f>
        <v>10</v>
      </c>
      <c r="E96" s="185" t="str">
        <f>'[2]2024-2026 mjcc'!E109</f>
        <v>09</v>
      </c>
      <c r="F96" s="185" t="str">
        <f>'[2]2024-2026 mjcc'!F109</f>
        <v>02</v>
      </c>
      <c r="G96" s="179">
        <f>'[2]2024-2026 mjcc'!J109</f>
        <v>97650.5</v>
      </c>
      <c r="H96" s="186">
        <f t="shared" ref="H96:H97" si="132">SUM(I96:BI96)</f>
        <v>97650.5</v>
      </c>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f>G96</f>
        <v>97650.5</v>
      </c>
      <c r="AM96" s="190"/>
      <c r="AN96" s="190"/>
      <c r="AO96" s="187"/>
      <c r="AP96" s="187"/>
      <c r="AQ96" s="187"/>
      <c r="AR96" s="187"/>
      <c r="AS96" s="187"/>
      <c r="AT96" s="187"/>
      <c r="AU96" s="187"/>
      <c r="AV96" s="187"/>
      <c r="AW96" s="187"/>
      <c r="AX96" s="187"/>
      <c r="AY96" s="187"/>
      <c r="AZ96" s="187"/>
      <c r="BA96" s="187"/>
      <c r="BB96" s="187"/>
      <c r="BC96" s="187"/>
      <c r="BD96" s="187"/>
      <c r="BE96" s="187"/>
      <c r="BF96" s="187"/>
      <c r="BG96" s="187"/>
      <c r="BH96" s="187"/>
      <c r="BI96" s="187"/>
      <c r="BJ96" s="184">
        <f>'[2]2024-2026 mjcc'!K109</f>
        <v>104286</v>
      </c>
      <c r="BK96" s="186">
        <f t="shared" si="106"/>
        <v>104286</v>
      </c>
      <c r="BL96" s="187"/>
      <c r="BM96" s="187"/>
      <c r="BN96" s="187"/>
      <c r="BO96" s="187"/>
      <c r="BP96" s="187"/>
      <c r="BQ96" s="187"/>
      <c r="BR96" s="187"/>
      <c r="BS96" s="187"/>
      <c r="BT96" s="187"/>
      <c r="BU96" s="187"/>
      <c r="BV96" s="187"/>
      <c r="BW96" s="187"/>
      <c r="BX96" s="187"/>
      <c r="BY96" s="187"/>
      <c r="BZ96" s="187"/>
      <c r="CA96" s="187"/>
      <c r="CB96" s="187"/>
      <c r="CC96" s="187"/>
      <c r="CD96" s="187"/>
      <c r="CE96" s="187"/>
      <c r="CF96" s="187"/>
      <c r="CG96" s="187"/>
      <c r="CH96" s="187"/>
      <c r="CI96" s="187"/>
      <c r="CJ96" s="187"/>
      <c r="CK96" s="187"/>
      <c r="CL96" s="187"/>
      <c r="CM96" s="187"/>
      <c r="CN96" s="187"/>
      <c r="CO96" s="187">
        <f>BJ96</f>
        <v>104286</v>
      </c>
      <c r="CP96" s="190"/>
      <c r="CQ96" s="190"/>
      <c r="CR96" s="187"/>
      <c r="CS96" s="187"/>
      <c r="CT96" s="187"/>
      <c r="CU96" s="187"/>
      <c r="CV96" s="187"/>
      <c r="CW96" s="187"/>
      <c r="CX96" s="187"/>
      <c r="CY96" s="187"/>
      <c r="CZ96" s="187"/>
      <c r="DA96" s="187"/>
      <c r="DB96" s="187"/>
      <c r="DC96" s="187"/>
      <c r="DD96" s="187"/>
      <c r="DE96" s="187"/>
      <c r="DF96" s="187"/>
      <c r="DG96" s="187"/>
      <c r="DH96" s="187"/>
      <c r="DI96" s="187"/>
      <c r="DJ96" s="187"/>
      <c r="DK96" s="187"/>
      <c r="DL96" s="187"/>
      <c r="DM96" s="181">
        <f>'[2]2024-2026 mjcc'!L109</f>
        <v>174304.30000000002</v>
      </c>
      <c r="DN96" s="186">
        <f t="shared" ref="DN96:DN97" si="133">SUM(DO96:FO96)</f>
        <v>174304.30000000002</v>
      </c>
      <c r="DO96" s="187"/>
      <c r="DP96" s="187"/>
      <c r="DQ96" s="187"/>
      <c r="DR96" s="187"/>
      <c r="DS96" s="187"/>
      <c r="DT96" s="187"/>
      <c r="DU96" s="187"/>
      <c r="DV96" s="187"/>
      <c r="DW96" s="187"/>
      <c r="DX96" s="187"/>
      <c r="DY96" s="187"/>
      <c r="DZ96" s="187"/>
      <c r="EA96" s="187"/>
      <c r="EB96" s="187"/>
      <c r="EC96" s="187"/>
      <c r="ED96" s="187"/>
      <c r="EE96" s="187"/>
      <c r="EF96" s="187"/>
      <c r="EG96" s="187"/>
      <c r="EH96" s="187"/>
      <c r="EI96" s="187"/>
      <c r="EJ96" s="187"/>
      <c r="EK96" s="187"/>
      <c r="EL96" s="187"/>
      <c r="EM96" s="187"/>
      <c r="EN96" s="187"/>
      <c r="EO96" s="187"/>
      <c r="EP96" s="187"/>
      <c r="EQ96" s="187"/>
      <c r="ER96" s="187">
        <f>DM96</f>
        <v>174304.30000000002</v>
      </c>
      <c r="ES96" s="190"/>
      <c r="ET96" s="190"/>
      <c r="EU96" s="187"/>
      <c r="EV96" s="187"/>
      <c r="EW96" s="187"/>
      <c r="EX96" s="187"/>
      <c r="EY96" s="187"/>
      <c r="EZ96" s="187"/>
      <c r="FA96" s="187"/>
      <c r="FB96" s="187"/>
      <c r="FC96" s="187"/>
      <c r="FD96" s="187"/>
      <c r="FE96" s="187"/>
      <c r="FF96" s="187"/>
      <c r="FG96" s="187"/>
      <c r="FH96" s="187"/>
      <c r="FI96" s="187"/>
      <c r="FJ96" s="187"/>
      <c r="FK96" s="187"/>
      <c r="FL96" s="187"/>
      <c r="FM96" s="187"/>
      <c r="FN96" s="187"/>
      <c r="FO96" s="187"/>
      <c r="FP96" s="181">
        <f>'[2]2024-2026 mjcc'!M109</f>
        <v>174304.30000000002</v>
      </c>
      <c r="FQ96" s="186">
        <f t="shared" ref="FQ96:FQ97" si="134">SUM(FR96:HR96)</f>
        <v>174304.30000000002</v>
      </c>
      <c r="FR96" s="187"/>
      <c r="FS96" s="187"/>
      <c r="FT96" s="187"/>
      <c r="FU96" s="187"/>
      <c r="FV96" s="187"/>
      <c r="FW96" s="187"/>
      <c r="FX96" s="187"/>
      <c r="FY96" s="187"/>
      <c r="FZ96" s="187"/>
      <c r="GA96" s="187"/>
      <c r="GB96" s="187"/>
      <c r="GC96" s="187"/>
      <c r="GD96" s="187"/>
      <c r="GE96" s="187"/>
      <c r="GF96" s="187"/>
      <c r="GG96" s="187"/>
      <c r="GH96" s="187"/>
      <c r="GI96" s="187"/>
      <c r="GJ96" s="187"/>
      <c r="GK96" s="187"/>
      <c r="GL96" s="187"/>
      <c r="GM96" s="187"/>
      <c r="GN96" s="187"/>
      <c r="GO96" s="187"/>
      <c r="GP96" s="187"/>
      <c r="GQ96" s="187"/>
      <c r="GR96" s="187"/>
      <c r="GS96" s="187"/>
      <c r="GT96" s="187"/>
      <c r="GU96" s="187">
        <f>FP96</f>
        <v>174304.30000000002</v>
      </c>
      <c r="GV96" s="190"/>
      <c r="GW96" s="190"/>
      <c r="GX96" s="187"/>
      <c r="GY96" s="187"/>
      <c r="GZ96" s="187"/>
      <c r="HA96" s="187"/>
      <c r="HB96" s="187"/>
      <c r="HC96" s="187"/>
      <c r="HD96" s="187"/>
      <c r="HE96" s="187"/>
      <c r="HF96" s="187"/>
      <c r="HG96" s="187"/>
      <c r="HH96" s="187"/>
      <c r="HI96" s="187"/>
      <c r="HJ96" s="187"/>
      <c r="HK96" s="187"/>
      <c r="HL96" s="187"/>
      <c r="HM96" s="187"/>
      <c r="HN96" s="187"/>
      <c r="HO96" s="187"/>
      <c r="HP96" s="187"/>
      <c r="HQ96" s="187"/>
      <c r="HR96" s="187"/>
      <c r="HS96" s="181">
        <f>'[2]2024-2026 mjcc'!N109</f>
        <v>174304.30000000002</v>
      </c>
      <c r="HT96" s="186">
        <f t="shared" ref="HT96:HT97" si="135">SUM(HU96:JU96)</f>
        <v>174304.30000000002</v>
      </c>
      <c r="HU96" s="187"/>
      <c r="HV96" s="187"/>
      <c r="HW96" s="187"/>
      <c r="HX96" s="187"/>
      <c r="HY96" s="187"/>
      <c r="HZ96" s="187"/>
      <c r="IA96" s="187"/>
      <c r="IB96" s="187"/>
      <c r="IC96" s="187"/>
      <c r="ID96" s="187"/>
      <c r="IE96" s="187"/>
      <c r="IF96" s="187"/>
      <c r="IG96" s="187"/>
      <c r="IH96" s="187"/>
      <c r="II96" s="187"/>
      <c r="IJ96" s="187"/>
      <c r="IK96" s="187"/>
      <c r="IL96" s="187"/>
      <c r="IM96" s="187"/>
      <c r="IN96" s="187"/>
      <c r="IO96" s="187"/>
      <c r="IP96" s="187"/>
      <c r="IQ96" s="187"/>
      <c r="IR96" s="187"/>
      <c r="IS96" s="187"/>
      <c r="IT96" s="187"/>
      <c r="IU96" s="187"/>
      <c r="IV96" s="187"/>
      <c r="IW96" s="187"/>
      <c r="IX96" s="187">
        <f>HS96</f>
        <v>174304.30000000002</v>
      </c>
      <c r="IY96" s="190"/>
      <c r="IZ96" s="190"/>
      <c r="JA96" s="187"/>
      <c r="JB96" s="187"/>
      <c r="JC96" s="187"/>
      <c r="JD96" s="187"/>
      <c r="JE96" s="187"/>
      <c r="JF96" s="187"/>
      <c r="JG96" s="187"/>
      <c r="JH96" s="187"/>
      <c r="JI96" s="187"/>
      <c r="JJ96" s="187"/>
      <c r="JK96" s="187"/>
      <c r="JL96" s="187"/>
      <c r="JM96" s="187"/>
      <c r="JN96" s="187"/>
      <c r="JO96" s="187"/>
      <c r="JP96" s="187"/>
      <c r="JQ96" s="187"/>
      <c r="JR96" s="187"/>
      <c r="JS96" s="187"/>
      <c r="JT96" s="187"/>
      <c r="JU96" s="187"/>
    </row>
    <row r="97" spans="1:281" ht="25.5" x14ac:dyDescent="0.25">
      <c r="A97" s="185"/>
      <c r="B97" s="185" t="str">
        <f>'[2]2024-2026 mjcc'!H110</f>
        <v xml:space="preserve"> 11002</v>
      </c>
      <c r="C97" s="185" t="str">
        <f>'[2]2024-2026 mjcc'!I110</f>
        <v xml:space="preserve"> Մասնագիտական կողմնորոշման, համակարգի մեթոդաբանության ապահովման և կադրերի վերապատրաստման ծառայություններ</v>
      </c>
      <c r="D97" s="185">
        <f>'[2]2024-2026 mjcc'!D110</f>
        <v>10</v>
      </c>
      <c r="E97" s="185" t="str">
        <f>'[2]2024-2026 mjcc'!E110</f>
        <v>05</v>
      </c>
      <c r="F97" s="185" t="str">
        <f>'[2]2024-2026 mjcc'!F110</f>
        <v>01</v>
      </c>
      <c r="G97" s="179">
        <f>'[2]2024-2026 mjcc'!J110</f>
        <v>23270.1</v>
      </c>
      <c r="H97" s="186">
        <f t="shared" si="132"/>
        <v>23270.1</v>
      </c>
      <c r="I97" s="187"/>
      <c r="J97" s="187"/>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187"/>
      <c r="AH97" s="187"/>
      <c r="AI97" s="187"/>
      <c r="AJ97" s="187"/>
      <c r="AK97" s="187"/>
      <c r="AL97" s="187">
        <f>G97</f>
        <v>23270.1</v>
      </c>
      <c r="AM97" s="190"/>
      <c r="AN97" s="190"/>
      <c r="AO97" s="187"/>
      <c r="AP97" s="187"/>
      <c r="AQ97" s="187"/>
      <c r="AR97" s="187"/>
      <c r="AS97" s="187"/>
      <c r="AT97" s="187"/>
      <c r="AU97" s="187"/>
      <c r="AV97" s="187"/>
      <c r="AW97" s="187"/>
      <c r="AX97" s="187"/>
      <c r="AY97" s="187"/>
      <c r="AZ97" s="187"/>
      <c r="BA97" s="187"/>
      <c r="BB97" s="187"/>
      <c r="BC97" s="187"/>
      <c r="BD97" s="187"/>
      <c r="BE97" s="187"/>
      <c r="BF97" s="187"/>
      <c r="BG97" s="187"/>
      <c r="BH97" s="187"/>
      <c r="BI97" s="187"/>
      <c r="BJ97" s="184">
        <f>'[2]2024-2026 mjcc'!K110</f>
        <v>24055.599999999999</v>
      </c>
      <c r="BK97" s="186">
        <f t="shared" si="106"/>
        <v>24055.599999999999</v>
      </c>
      <c r="BL97" s="187"/>
      <c r="BM97" s="187"/>
      <c r="BN97" s="187"/>
      <c r="BO97" s="187"/>
      <c r="BP97" s="187"/>
      <c r="BQ97" s="187"/>
      <c r="BR97" s="187"/>
      <c r="BS97" s="187"/>
      <c r="BT97" s="187"/>
      <c r="BU97" s="187"/>
      <c r="BV97" s="187"/>
      <c r="BW97" s="187"/>
      <c r="BX97" s="187"/>
      <c r="BY97" s="187"/>
      <c r="BZ97" s="187"/>
      <c r="CA97" s="187"/>
      <c r="CB97" s="187"/>
      <c r="CC97" s="187"/>
      <c r="CD97" s="187"/>
      <c r="CE97" s="187"/>
      <c r="CF97" s="187"/>
      <c r="CG97" s="187"/>
      <c r="CH97" s="187"/>
      <c r="CI97" s="187"/>
      <c r="CJ97" s="187"/>
      <c r="CK97" s="187"/>
      <c r="CL97" s="187"/>
      <c r="CM97" s="187"/>
      <c r="CN97" s="187"/>
      <c r="CO97" s="187">
        <f>BJ97</f>
        <v>24055.599999999999</v>
      </c>
      <c r="CP97" s="190"/>
      <c r="CQ97" s="190"/>
      <c r="CR97" s="187"/>
      <c r="CS97" s="187"/>
      <c r="CT97" s="187"/>
      <c r="CU97" s="187"/>
      <c r="CV97" s="187"/>
      <c r="CW97" s="187"/>
      <c r="CX97" s="187"/>
      <c r="CY97" s="187"/>
      <c r="CZ97" s="187"/>
      <c r="DA97" s="187"/>
      <c r="DB97" s="187"/>
      <c r="DC97" s="187"/>
      <c r="DD97" s="187"/>
      <c r="DE97" s="187"/>
      <c r="DF97" s="187"/>
      <c r="DG97" s="187"/>
      <c r="DH97" s="187"/>
      <c r="DI97" s="187"/>
      <c r="DJ97" s="187"/>
      <c r="DK97" s="187"/>
      <c r="DL97" s="187"/>
      <c r="DM97" s="181">
        <f>'[2]2024-2026 mjcc'!L110</f>
        <v>40149.800000000003</v>
      </c>
      <c r="DN97" s="186">
        <f t="shared" si="133"/>
        <v>40149.800000000003</v>
      </c>
      <c r="DO97" s="187"/>
      <c r="DP97" s="187"/>
      <c r="DQ97" s="187"/>
      <c r="DR97" s="187"/>
      <c r="DS97" s="187"/>
      <c r="DT97" s="187"/>
      <c r="DU97" s="187"/>
      <c r="DV97" s="187"/>
      <c r="DW97" s="187"/>
      <c r="DX97" s="187"/>
      <c r="DY97" s="187"/>
      <c r="DZ97" s="187"/>
      <c r="EA97" s="187"/>
      <c r="EB97" s="187"/>
      <c r="EC97" s="187"/>
      <c r="ED97" s="187"/>
      <c r="EE97" s="187"/>
      <c r="EF97" s="187"/>
      <c r="EG97" s="187"/>
      <c r="EH97" s="187"/>
      <c r="EI97" s="187"/>
      <c r="EJ97" s="187"/>
      <c r="EK97" s="187"/>
      <c r="EL97" s="187"/>
      <c r="EM97" s="187"/>
      <c r="EN97" s="187"/>
      <c r="EO97" s="187"/>
      <c r="EP97" s="187"/>
      <c r="EQ97" s="187"/>
      <c r="ER97" s="187">
        <f>DM97</f>
        <v>40149.800000000003</v>
      </c>
      <c r="ES97" s="190"/>
      <c r="ET97" s="190"/>
      <c r="EU97" s="187"/>
      <c r="EV97" s="187"/>
      <c r="EW97" s="187"/>
      <c r="EX97" s="187"/>
      <c r="EY97" s="187"/>
      <c r="EZ97" s="187"/>
      <c r="FA97" s="187"/>
      <c r="FB97" s="187"/>
      <c r="FC97" s="187"/>
      <c r="FD97" s="187"/>
      <c r="FE97" s="187"/>
      <c r="FF97" s="187"/>
      <c r="FG97" s="187"/>
      <c r="FH97" s="187"/>
      <c r="FI97" s="187"/>
      <c r="FJ97" s="187"/>
      <c r="FK97" s="187"/>
      <c r="FL97" s="187"/>
      <c r="FM97" s="187"/>
      <c r="FN97" s="187"/>
      <c r="FO97" s="187"/>
      <c r="FP97" s="181">
        <f>'[2]2024-2026 mjcc'!M110</f>
        <v>40149.800000000003</v>
      </c>
      <c r="FQ97" s="186">
        <f t="shared" si="134"/>
        <v>40149.800000000003</v>
      </c>
      <c r="FR97" s="187"/>
      <c r="FS97" s="187"/>
      <c r="FT97" s="187"/>
      <c r="FU97" s="187"/>
      <c r="FV97" s="187"/>
      <c r="FW97" s="187"/>
      <c r="FX97" s="187"/>
      <c r="FY97" s="187"/>
      <c r="FZ97" s="187"/>
      <c r="GA97" s="187"/>
      <c r="GB97" s="187"/>
      <c r="GC97" s="187"/>
      <c r="GD97" s="187"/>
      <c r="GE97" s="187"/>
      <c r="GF97" s="187"/>
      <c r="GG97" s="187"/>
      <c r="GH97" s="187"/>
      <c r="GI97" s="187"/>
      <c r="GJ97" s="187"/>
      <c r="GK97" s="187"/>
      <c r="GL97" s="187"/>
      <c r="GM97" s="187"/>
      <c r="GN97" s="187"/>
      <c r="GO97" s="187"/>
      <c r="GP97" s="187"/>
      <c r="GQ97" s="187"/>
      <c r="GR97" s="187"/>
      <c r="GS97" s="187"/>
      <c r="GT97" s="187"/>
      <c r="GU97" s="187">
        <f>FP97</f>
        <v>40149.800000000003</v>
      </c>
      <c r="GV97" s="190"/>
      <c r="GW97" s="190"/>
      <c r="GX97" s="187"/>
      <c r="GY97" s="187"/>
      <c r="GZ97" s="187"/>
      <c r="HA97" s="187"/>
      <c r="HB97" s="187"/>
      <c r="HC97" s="187"/>
      <c r="HD97" s="187"/>
      <c r="HE97" s="187"/>
      <c r="HF97" s="187"/>
      <c r="HG97" s="187"/>
      <c r="HH97" s="187"/>
      <c r="HI97" s="187"/>
      <c r="HJ97" s="187"/>
      <c r="HK97" s="187"/>
      <c r="HL97" s="187"/>
      <c r="HM97" s="187"/>
      <c r="HN97" s="187"/>
      <c r="HO97" s="187"/>
      <c r="HP97" s="187"/>
      <c r="HQ97" s="187"/>
      <c r="HR97" s="187"/>
      <c r="HS97" s="181">
        <f>'[2]2024-2026 mjcc'!N110</f>
        <v>40149.800000000003</v>
      </c>
      <c r="HT97" s="186">
        <f t="shared" si="135"/>
        <v>40149.800000000003</v>
      </c>
      <c r="HU97" s="187"/>
      <c r="HV97" s="187"/>
      <c r="HW97" s="187"/>
      <c r="HX97" s="187"/>
      <c r="HY97" s="187"/>
      <c r="HZ97" s="187"/>
      <c r="IA97" s="187"/>
      <c r="IB97" s="187"/>
      <c r="IC97" s="187"/>
      <c r="ID97" s="187"/>
      <c r="IE97" s="187"/>
      <c r="IF97" s="187"/>
      <c r="IG97" s="187"/>
      <c r="IH97" s="187"/>
      <c r="II97" s="187"/>
      <c r="IJ97" s="187"/>
      <c r="IK97" s="187"/>
      <c r="IL97" s="187"/>
      <c r="IM97" s="187"/>
      <c r="IN97" s="187"/>
      <c r="IO97" s="187"/>
      <c r="IP97" s="187"/>
      <c r="IQ97" s="187"/>
      <c r="IR97" s="187"/>
      <c r="IS97" s="187"/>
      <c r="IT97" s="187"/>
      <c r="IU97" s="187"/>
      <c r="IV97" s="187"/>
      <c r="IW97" s="187"/>
      <c r="IX97" s="187">
        <f>HS97</f>
        <v>40149.800000000003</v>
      </c>
      <c r="IY97" s="190"/>
      <c r="IZ97" s="190"/>
      <c r="JA97" s="187"/>
      <c r="JB97" s="187"/>
      <c r="JC97" s="187"/>
      <c r="JD97" s="187"/>
      <c r="JE97" s="187"/>
      <c r="JF97" s="187"/>
      <c r="JG97" s="187"/>
      <c r="JH97" s="187"/>
      <c r="JI97" s="187"/>
      <c r="JJ97" s="187"/>
      <c r="JK97" s="187"/>
      <c r="JL97" s="187"/>
      <c r="JM97" s="187"/>
      <c r="JN97" s="187"/>
      <c r="JO97" s="187"/>
      <c r="JP97" s="187"/>
      <c r="JQ97" s="187"/>
      <c r="JR97" s="187"/>
      <c r="JS97" s="187"/>
      <c r="JT97" s="187"/>
      <c r="JU97" s="187"/>
    </row>
    <row r="98" spans="1:281" ht="26.25" customHeight="1" x14ac:dyDescent="0.25">
      <c r="A98" s="182">
        <f>'[2]2024-2026 mjcc'!G111</f>
        <v>1160</v>
      </c>
      <c r="B98" s="182"/>
      <c r="C98" s="182" t="str">
        <f>'[2]2024-2026 mjcc'!I111</f>
        <v>Հաշմանդամություն ունեցող անձանց սոցիալական ներառում (Հաշմանդամություն ունեցող անձանց աջակցություն )</v>
      </c>
      <c r="D98" s="182"/>
      <c r="E98" s="182"/>
      <c r="F98" s="182"/>
      <c r="G98" s="183">
        <f>'[2]2024-2026 mjcc'!J111</f>
        <v>1512370.4100000001</v>
      </c>
      <c r="H98" s="192">
        <f t="shared" ref="H98:BI98" si="136">SUM(H99:H105)</f>
        <v>1512370.4100000001</v>
      </c>
      <c r="I98" s="192">
        <f t="shared" si="136"/>
        <v>0</v>
      </c>
      <c r="J98" s="192">
        <f t="shared" si="136"/>
        <v>0</v>
      </c>
      <c r="K98" s="192">
        <f t="shared" si="136"/>
        <v>0</v>
      </c>
      <c r="L98" s="192">
        <f t="shared" si="136"/>
        <v>0</v>
      </c>
      <c r="M98" s="192">
        <f t="shared" si="136"/>
        <v>0</v>
      </c>
      <c r="N98" s="192">
        <f t="shared" si="136"/>
        <v>0</v>
      </c>
      <c r="O98" s="192">
        <f t="shared" si="136"/>
        <v>0</v>
      </c>
      <c r="P98" s="192">
        <f t="shared" si="136"/>
        <v>0</v>
      </c>
      <c r="Q98" s="192">
        <f t="shared" si="136"/>
        <v>0</v>
      </c>
      <c r="R98" s="192">
        <f t="shared" si="136"/>
        <v>0</v>
      </c>
      <c r="S98" s="192">
        <f t="shared" si="136"/>
        <v>0</v>
      </c>
      <c r="T98" s="192">
        <f t="shared" si="136"/>
        <v>0</v>
      </c>
      <c r="U98" s="192">
        <f t="shared" si="136"/>
        <v>0</v>
      </c>
      <c r="V98" s="192">
        <f t="shared" si="136"/>
        <v>2609.73</v>
      </c>
      <c r="W98" s="192">
        <f t="shared" si="136"/>
        <v>0</v>
      </c>
      <c r="X98" s="192">
        <f t="shared" si="136"/>
        <v>0</v>
      </c>
      <c r="Y98" s="192">
        <f t="shared" si="136"/>
        <v>0</v>
      </c>
      <c r="Z98" s="192">
        <f t="shared" si="136"/>
        <v>0</v>
      </c>
      <c r="AA98" s="192">
        <f t="shared" si="136"/>
        <v>0</v>
      </c>
      <c r="AB98" s="192">
        <f t="shared" si="136"/>
        <v>0</v>
      </c>
      <c r="AC98" s="192">
        <f t="shared" si="136"/>
        <v>0</v>
      </c>
      <c r="AD98" s="192">
        <f t="shared" si="136"/>
        <v>0</v>
      </c>
      <c r="AE98" s="192">
        <f t="shared" si="136"/>
        <v>0</v>
      </c>
      <c r="AF98" s="192">
        <f t="shared" si="136"/>
        <v>0</v>
      </c>
      <c r="AG98" s="192">
        <f t="shared" si="136"/>
        <v>0</v>
      </c>
      <c r="AH98" s="192">
        <f t="shared" si="136"/>
        <v>0</v>
      </c>
      <c r="AI98" s="192">
        <f t="shared" si="136"/>
        <v>0</v>
      </c>
      <c r="AJ98" s="192">
        <f t="shared" si="136"/>
        <v>0</v>
      </c>
      <c r="AK98" s="192">
        <f t="shared" si="136"/>
        <v>0</v>
      </c>
      <c r="AL98" s="192">
        <f t="shared" si="136"/>
        <v>0</v>
      </c>
      <c r="AM98" s="192">
        <f t="shared" si="136"/>
        <v>0</v>
      </c>
      <c r="AN98" s="192">
        <f t="shared" si="136"/>
        <v>233000.85</v>
      </c>
      <c r="AO98" s="192">
        <f t="shared" si="136"/>
        <v>0</v>
      </c>
      <c r="AP98" s="192">
        <f t="shared" si="136"/>
        <v>0</v>
      </c>
      <c r="AQ98" s="192">
        <f t="shared" si="136"/>
        <v>1276759.83</v>
      </c>
      <c r="AR98" s="192">
        <f t="shared" si="136"/>
        <v>0</v>
      </c>
      <c r="AS98" s="192">
        <f t="shared" si="136"/>
        <v>0</v>
      </c>
      <c r="AT98" s="192">
        <f t="shared" si="136"/>
        <v>0</v>
      </c>
      <c r="AU98" s="192">
        <f t="shared" si="136"/>
        <v>0</v>
      </c>
      <c r="AV98" s="192">
        <f t="shared" si="136"/>
        <v>0</v>
      </c>
      <c r="AW98" s="192">
        <f t="shared" si="136"/>
        <v>0</v>
      </c>
      <c r="AX98" s="192">
        <f t="shared" si="136"/>
        <v>0</v>
      </c>
      <c r="AY98" s="192">
        <f t="shared" si="136"/>
        <v>0</v>
      </c>
      <c r="AZ98" s="192">
        <f t="shared" si="136"/>
        <v>0</v>
      </c>
      <c r="BA98" s="192">
        <f t="shared" si="136"/>
        <v>0</v>
      </c>
      <c r="BB98" s="192">
        <f t="shared" si="136"/>
        <v>0</v>
      </c>
      <c r="BC98" s="192">
        <f t="shared" si="136"/>
        <v>0</v>
      </c>
      <c r="BD98" s="192">
        <f t="shared" si="136"/>
        <v>0</v>
      </c>
      <c r="BE98" s="192">
        <f t="shared" si="136"/>
        <v>0</v>
      </c>
      <c r="BF98" s="192">
        <f t="shared" si="136"/>
        <v>0</v>
      </c>
      <c r="BG98" s="192">
        <f t="shared" si="136"/>
        <v>0</v>
      </c>
      <c r="BH98" s="192">
        <f t="shared" si="136"/>
        <v>0</v>
      </c>
      <c r="BI98" s="192">
        <f t="shared" si="136"/>
        <v>0</v>
      </c>
      <c r="BJ98" s="184">
        <f>'[2]2024-2026 mjcc'!K111</f>
        <v>2227456.8000000003</v>
      </c>
      <c r="BK98" s="192">
        <f t="shared" ref="BK98:DL98" si="137">SUM(BK99:BK105)</f>
        <v>2227456.8000000003</v>
      </c>
      <c r="BL98" s="192">
        <f t="shared" si="137"/>
        <v>0</v>
      </c>
      <c r="BM98" s="192">
        <f t="shared" si="137"/>
        <v>0</v>
      </c>
      <c r="BN98" s="192">
        <f t="shared" si="137"/>
        <v>0</v>
      </c>
      <c r="BO98" s="192">
        <f t="shared" si="137"/>
        <v>0</v>
      </c>
      <c r="BP98" s="192">
        <f t="shared" si="137"/>
        <v>0</v>
      </c>
      <c r="BQ98" s="192">
        <f t="shared" si="137"/>
        <v>0</v>
      </c>
      <c r="BR98" s="192">
        <f t="shared" si="137"/>
        <v>0</v>
      </c>
      <c r="BS98" s="192">
        <f t="shared" si="137"/>
        <v>0</v>
      </c>
      <c r="BT98" s="192">
        <f t="shared" si="137"/>
        <v>0</v>
      </c>
      <c r="BU98" s="192">
        <f t="shared" si="137"/>
        <v>0</v>
      </c>
      <c r="BV98" s="192">
        <f t="shared" si="137"/>
        <v>0</v>
      </c>
      <c r="BW98" s="192">
        <f t="shared" si="137"/>
        <v>0</v>
      </c>
      <c r="BX98" s="192">
        <f t="shared" si="137"/>
        <v>0</v>
      </c>
      <c r="BY98" s="192">
        <f t="shared" si="137"/>
        <v>2924</v>
      </c>
      <c r="BZ98" s="192">
        <f t="shared" si="137"/>
        <v>0</v>
      </c>
      <c r="CA98" s="192">
        <f t="shared" si="137"/>
        <v>0</v>
      </c>
      <c r="CB98" s="192">
        <f t="shared" si="137"/>
        <v>0</v>
      </c>
      <c r="CC98" s="192">
        <f t="shared" si="137"/>
        <v>0</v>
      </c>
      <c r="CD98" s="192">
        <f t="shared" si="137"/>
        <v>0</v>
      </c>
      <c r="CE98" s="192">
        <f t="shared" si="137"/>
        <v>0</v>
      </c>
      <c r="CF98" s="192">
        <f t="shared" si="137"/>
        <v>0</v>
      </c>
      <c r="CG98" s="192">
        <f t="shared" si="137"/>
        <v>0</v>
      </c>
      <c r="CH98" s="192">
        <f t="shared" si="137"/>
        <v>0</v>
      </c>
      <c r="CI98" s="192">
        <f t="shared" si="137"/>
        <v>0</v>
      </c>
      <c r="CJ98" s="192">
        <f t="shared" si="137"/>
        <v>0</v>
      </c>
      <c r="CK98" s="192">
        <f t="shared" si="137"/>
        <v>0</v>
      </c>
      <c r="CL98" s="192">
        <f t="shared" si="137"/>
        <v>0</v>
      </c>
      <c r="CM98" s="192">
        <f t="shared" si="137"/>
        <v>0</v>
      </c>
      <c r="CN98" s="192">
        <f t="shared" si="137"/>
        <v>0</v>
      </c>
      <c r="CO98" s="192">
        <f t="shared" si="137"/>
        <v>0</v>
      </c>
      <c r="CP98" s="192">
        <f t="shared" si="137"/>
        <v>0</v>
      </c>
      <c r="CQ98" s="192">
        <f t="shared" si="137"/>
        <v>294603.2</v>
      </c>
      <c r="CR98" s="192">
        <f t="shared" si="137"/>
        <v>0</v>
      </c>
      <c r="CS98" s="192">
        <f t="shared" si="137"/>
        <v>0</v>
      </c>
      <c r="CT98" s="192">
        <f t="shared" si="137"/>
        <v>1929929.6</v>
      </c>
      <c r="CU98" s="192">
        <f t="shared" si="137"/>
        <v>0</v>
      </c>
      <c r="CV98" s="192">
        <f t="shared" si="137"/>
        <v>0</v>
      </c>
      <c r="CW98" s="192">
        <f t="shared" si="137"/>
        <v>0</v>
      </c>
      <c r="CX98" s="192">
        <f t="shared" si="137"/>
        <v>0</v>
      </c>
      <c r="CY98" s="192">
        <f t="shared" si="137"/>
        <v>0</v>
      </c>
      <c r="CZ98" s="192">
        <f t="shared" si="137"/>
        <v>0</v>
      </c>
      <c r="DA98" s="192">
        <f t="shared" si="137"/>
        <v>0</v>
      </c>
      <c r="DB98" s="192">
        <f t="shared" si="137"/>
        <v>0</v>
      </c>
      <c r="DC98" s="192">
        <f t="shared" si="137"/>
        <v>0</v>
      </c>
      <c r="DD98" s="192">
        <f t="shared" si="137"/>
        <v>0</v>
      </c>
      <c r="DE98" s="192">
        <f t="shared" si="137"/>
        <v>0</v>
      </c>
      <c r="DF98" s="192">
        <f t="shared" si="137"/>
        <v>0</v>
      </c>
      <c r="DG98" s="192">
        <f t="shared" si="137"/>
        <v>0</v>
      </c>
      <c r="DH98" s="192">
        <f t="shared" si="137"/>
        <v>0</v>
      </c>
      <c r="DI98" s="192">
        <f t="shared" si="137"/>
        <v>0</v>
      </c>
      <c r="DJ98" s="192">
        <f t="shared" si="137"/>
        <v>0</v>
      </c>
      <c r="DK98" s="192">
        <f t="shared" si="137"/>
        <v>0</v>
      </c>
      <c r="DL98" s="192">
        <f t="shared" si="137"/>
        <v>0</v>
      </c>
      <c r="DM98" s="181">
        <f>'[2]2024-2026 mjcc'!L111</f>
        <v>2482899.7000000002</v>
      </c>
      <c r="DN98" s="192">
        <f t="shared" ref="DN98:FO98" si="138">SUM(DN99:DN105)</f>
        <v>2482899.7000000002</v>
      </c>
      <c r="DO98" s="192">
        <f t="shared" si="138"/>
        <v>0</v>
      </c>
      <c r="DP98" s="192">
        <f t="shared" si="138"/>
        <v>0</v>
      </c>
      <c r="DQ98" s="192">
        <f t="shared" si="138"/>
        <v>0</v>
      </c>
      <c r="DR98" s="192">
        <f t="shared" si="138"/>
        <v>0</v>
      </c>
      <c r="DS98" s="192">
        <f t="shared" si="138"/>
        <v>0</v>
      </c>
      <c r="DT98" s="192">
        <f t="shared" si="138"/>
        <v>0</v>
      </c>
      <c r="DU98" s="192">
        <f t="shared" si="138"/>
        <v>0</v>
      </c>
      <c r="DV98" s="192">
        <f t="shared" si="138"/>
        <v>0</v>
      </c>
      <c r="DW98" s="192">
        <f t="shared" si="138"/>
        <v>0</v>
      </c>
      <c r="DX98" s="192">
        <f t="shared" si="138"/>
        <v>0</v>
      </c>
      <c r="DY98" s="192">
        <f t="shared" si="138"/>
        <v>0</v>
      </c>
      <c r="DZ98" s="192">
        <f t="shared" si="138"/>
        <v>0</v>
      </c>
      <c r="EA98" s="192">
        <f t="shared" si="138"/>
        <v>0</v>
      </c>
      <c r="EB98" s="192">
        <f t="shared" si="138"/>
        <v>1872.1</v>
      </c>
      <c r="EC98" s="192">
        <f t="shared" si="138"/>
        <v>0</v>
      </c>
      <c r="ED98" s="192">
        <f t="shared" si="138"/>
        <v>0</v>
      </c>
      <c r="EE98" s="192">
        <f t="shared" si="138"/>
        <v>0</v>
      </c>
      <c r="EF98" s="192">
        <f t="shared" si="138"/>
        <v>0</v>
      </c>
      <c r="EG98" s="192">
        <f t="shared" si="138"/>
        <v>0</v>
      </c>
      <c r="EH98" s="192">
        <f t="shared" si="138"/>
        <v>0</v>
      </c>
      <c r="EI98" s="192">
        <f t="shared" si="138"/>
        <v>0</v>
      </c>
      <c r="EJ98" s="192">
        <f t="shared" si="138"/>
        <v>0</v>
      </c>
      <c r="EK98" s="192">
        <f t="shared" si="138"/>
        <v>0</v>
      </c>
      <c r="EL98" s="192">
        <f t="shared" si="138"/>
        <v>0</v>
      </c>
      <c r="EM98" s="192">
        <f t="shared" si="138"/>
        <v>0</v>
      </c>
      <c r="EN98" s="192">
        <f t="shared" si="138"/>
        <v>0</v>
      </c>
      <c r="EO98" s="192">
        <f t="shared" si="138"/>
        <v>0</v>
      </c>
      <c r="EP98" s="192">
        <f t="shared" si="138"/>
        <v>0</v>
      </c>
      <c r="EQ98" s="192">
        <f t="shared" si="138"/>
        <v>0</v>
      </c>
      <c r="ER98" s="192">
        <f t="shared" si="138"/>
        <v>0</v>
      </c>
      <c r="ES98" s="192">
        <f t="shared" si="138"/>
        <v>0</v>
      </c>
      <c r="ET98" s="192">
        <f t="shared" si="138"/>
        <v>528197</v>
      </c>
      <c r="EU98" s="192">
        <f t="shared" si="138"/>
        <v>0</v>
      </c>
      <c r="EV98" s="192">
        <f t="shared" si="138"/>
        <v>0</v>
      </c>
      <c r="EW98" s="192">
        <f t="shared" si="138"/>
        <v>1952830.6</v>
      </c>
      <c r="EX98" s="192">
        <f t="shared" si="138"/>
        <v>0</v>
      </c>
      <c r="EY98" s="192">
        <f t="shared" si="138"/>
        <v>0</v>
      </c>
      <c r="EZ98" s="192">
        <f t="shared" si="138"/>
        <v>0</v>
      </c>
      <c r="FA98" s="192">
        <f t="shared" si="138"/>
        <v>0</v>
      </c>
      <c r="FB98" s="192">
        <f t="shared" si="138"/>
        <v>0</v>
      </c>
      <c r="FC98" s="192">
        <f t="shared" si="138"/>
        <v>0</v>
      </c>
      <c r="FD98" s="192">
        <f t="shared" si="138"/>
        <v>0</v>
      </c>
      <c r="FE98" s="192">
        <f t="shared" si="138"/>
        <v>0</v>
      </c>
      <c r="FF98" s="192">
        <f t="shared" si="138"/>
        <v>0</v>
      </c>
      <c r="FG98" s="192">
        <f t="shared" si="138"/>
        <v>0</v>
      </c>
      <c r="FH98" s="192">
        <f t="shared" si="138"/>
        <v>0</v>
      </c>
      <c r="FI98" s="192">
        <f t="shared" si="138"/>
        <v>0</v>
      </c>
      <c r="FJ98" s="192">
        <f t="shared" si="138"/>
        <v>0</v>
      </c>
      <c r="FK98" s="192">
        <f t="shared" si="138"/>
        <v>0</v>
      </c>
      <c r="FL98" s="192">
        <f t="shared" si="138"/>
        <v>0</v>
      </c>
      <c r="FM98" s="192">
        <f t="shared" si="138"/>
        <v>0</v>
      </c>
      <c r="FN98" s="192">
        <f t="shared" si="138"/>
        <v>0</v>
      </c>
      <c r="FO98" s="192">
        <f t="shared" si="138"/>
        <v>0</v>
      </c>
      <c r="FP98" s="181">
        <f>'[2]2024-2026 mjcc'!M111</f>
        <v>2955395.9</v>
      </c>
      <c r="FQ98" s="192">
        <f t="shared" ref="FQ98:HR98" si="139">SUM(FQ99:FQ105)</f>
        <v>2955395.9</v>
      </c>
      <c r="FR98" s="192">
        <f t="shared" si="139"/>
        <v>0</v>
      </c>
      <c r="FS98" s="192">
        <f t="shared" si="139"/>
        <v>0</v>
      </c>
      <c r="FT98" s="192">
        <f t="shared" si="139"/>
        <v>0</v>
      </c>
      <c r="FU98" s="192">
        <f t="shared" si="139"/>
        <v>0</v>
      </c>
      <c r="FV98" s="192">
        <f t="shared" si="139"/>
        <v>0</v>
      </c>
      <c r="FW98" s="192">
        <f t="shared" si="139"/>
        <v>0</v>
      </c>
      <c r="FX98" s="192">
        <f t="shared" si="139"/>
        <v>0</v>
      </c>
      <c r="FY98" s="192">
        <f t="shared" si="139"/>
        <v>0</v>
      </c>
      <c r="FZ98" s="192">
        <f t="shared" si="139"/>
        <v>0</v>
      </c>
      <c r="GA98" s="192">
        <f t="shared" si="139"/>
        <v>0</v>
      </c>
      <c r="GB98" s="192">
        <f t="shared" si="139"/>
        <v>0</v>
      </c>
      <c r="GC98" s="192">
        <f t="shared" si="139"/>
        <v>0</v>
      </c>
      <c r="GD98" s="192">
        <f t="shared" si="139"/>
        <v>0</v>
      </c>
      <c r="GE98" s="192">
        <f t="shared" si="139"/>
        <v>1872.1</v>
      </c>
      <c r="GF98" s="192">
        <f t="shared" si="139"/>
        <v>0</v>
      </c>
      <c r="GG98" s="192">
        <f t="shared" si="139"/>
        <v>0</v>
      </c>
      <c r="GH98" s="192">
        <f t="shared" si="139"/>
        <v>0</v>
      </c>
      <c r="GI98" s="192">
        <f t="shared" si="139"/>
        <v>0</v>
      </c>
      <c r="GJ98" s="192">
        <f t="shared" si="139"/>
        <v>0</v>
      </c>
      <c r="GK98" s="192">
        <f t="shared" si="139"/>
        <v>0</v>
      </c>
      <c r="GL98" s="192">
        <f t="shared" si="139"/>
        <v>0</v>
      </c>
      <c r="GM98" s="192">
        <f t="shared" si="139"/>
        <v>0</v>
      </c>
      <c r="GN98" s="192">
        <f t="shared" si="139"/>
        <v>0</v>
      </c>
      <c r="GO98" s="192">
        <f t="shared" si="139"/>
        <v>0</v>
      </c>
      <c r="GP98" s="192">
        <f t="shared" si="139"/>
        <v>0</v>
      </c>
      <c r="GQ98" s="192">
        <f t="shared" si="139"/>
        <v>0</v>
      </c>
      <c r="GR98" s="192">
        <f t="shared" si="139"/>
        <v>0</v>
      </c>
      <c r="GS98" s="192">
        <f t="shared" si="139"/>
        <v>0</v>
      </c>
      <c r="GT98" s="192">
        <f t="shared" si="139"/>
        <v>0</v>
      </c>
      <c r="GU98" s="192">
        <f t="shared" si="139"/>
        <v>0</v>
      </c>
      <c r="GV98" s="192">
        <f t="shared" si="139"/>
        <v>0</v>
      </c>
      <c r="GW98" s="192">
        <f t="shared" si="139"/>
        <v>528197</v>
      </c>
      <c r="GX98" s="192">
        <f t="shared" si="139"/>
        <v>0</v>
      </c>
      <c r="GY98" s="192">
        <f t="shared" si="139"/>
        <v>0</v>
      </c>
      <c r="GZ98" s="192">
        <f t="shared" si="139"/>
        <v>2425326.7999999998</v>
      </c>
      <c r="HA98" s="192">
        <f t="shared" si="139"/>
        <v>0</v>
      </c>
      <c r="HB98" s="192">
        <f t="shared" si="139"/>
        <v>0</v>
      </c>
      <c r="HC98" s="192">
        <f t="shared" si="139"/>
        <v>0</v>
      </c>
      <c r="HD98" s="192">
        <f t="shared" si="139"/>
        <v>0</v>
      </c>
      <c r="HE98" s="192">
        <f t="shared" si="139"/>
        <v>0</v>
      </c>
      <c r="HF98" s="192">
        <f t="shared" si="139"/>
        <v>0</v>
      </c>
      <c r="HG98" s="192">
        <f t="shared" si="139"/>
        <v>0</v>
      </c>
      <c r="HH98" s="192">
        <f t="shared" si="139"/>
        <v>0</v>
      </c>
      <c r="HI98" s="192">
        <f t="shared" si="139"/>
        <v>0</v>
      </c>
      <c r="HJ98" s="192">
        <f t="shared" si="139"/>
        <v>0</v>
      </c>
      <c r="HK98" s="192">
        <f t="shared" si="139"/>
        <v>0</v>
      </c>
      <c r="HL98" s="192">
        <f t="shared" si="139"/>
        <v>0</v>
      </c>
      <c r="HM98" s="192">
        <f t="shared" si="139"/>
        <v>0</v>
      </c>
      <c r="HN98" s="192">
        <f t="shared" si="139"/>
        <v>0</v>
      </c>
      <c r="HO98" s="192">
        <f t="shared" si="139"/>
        <v>0</v>
      </c>
      <c r="HP98" s="192">
        <f t="shared" si="139"/>
        <v>0</v>
      </c>
      <c r="HQ98" s="192">
        <f t="shared" si="139"/>
        <v>0</v>
      </c>
      <c r="HR98" s="192">
        <f t="shared" si="139"/>
        <v>0</v>
      </c>
      <c r="HS98" s="181">
        <f>'[2]2024-2026 mjcc'!N111</f>
        <v>2548612.9</v>
      </c>
      <c r="HT98" s="192">
        <f t="shared" ref="HT98:JU98" si="140">SUM(HT99:HT105)</f>
        <v>2548612.9</v>
      </c>
      <c r="HU98" s="192">
        <f t="shared" si="140"/>
        <v>0</v>
      </c>
      <c r="HV98" s="192">
        <f t="shared" si="140"/>
        <v>0</v>
      </c>
      <c r="HW98" s="192">
        <f t="shared" si="140"/>
        <v>0</v>
      </c>
      <c r="HX98" s="192">
        <f t="shared" si="140"/>
        <v>0</v>
      </c>
      <c r="HY98" s="192">
        <f t="shared" si="140"/>
        <v>0</v>
      </c>
      <c r="HZ98" s="192">
        <f t="shared" si="140"/>
        <v>0</v>
      </c>
      <c r="IA98" s="192">
        <f t="shared" si="140"/>
        <v>0</v>
      </c>
      <c r="IB98" s="192">
        <f t="shared" si="140"/>
        <v>0</v>
      </c>
      <c r="IC98" s="192">
        <f t="shared" si="140"/>
        <v>0</v>
      </c>
      <c r="ID98" s="192">
        <f t="shared" si="140"/>
        <v>0</v>
      </c>
      <c r="IE98" s="192">
        <f t="shared" si="140"/>
        <v>0</v>
      </c>
      <c r="IF98" s="192">
        <f t="shared" si="140"/>
        <v>0</v>
      </c>
      <c r="IG98" s="192">
        <f t="shared" si="140"/>
        <v>0</v>
      </c>
      <c r="IH98" s="192">
        <f t="shared" si="140"/>
        <v>1872.1</v>
      </c>
      <c r="II98" s="192">
        <f t="shared" si="140"/>
        <v>0</v>
      </c>
      <c r="IJ98" s="192">
        <f t="shared" si="140"/>
        <v>0</v>
      </c>
      <c r="IK98" s="192">
        <f t="shared" si="140"/>
        <v>0</v>
      </c>
      <c r="IL98" s="192">
        <f t="shared" si="140"/>
        <v>0</v>
      </c>
      <c r="IM98" s="192">
        <f t="shared" si="140"/>
        <v>0</v>
      </c>
      <c r="IN98" s="192">
        <f t="shared" si="140"/>
        <v>0</v>
      </c>
      <c r="IO98" s="192">
        <f t="shared" si="140"/>
        <v>0</v>
      </c>
      <c r="IP98" s="192">
        <f t="shared" si="140"/>
        <v>0</v>
      </c>
      <c r="IQ98" s="192">
        <f t="shared" si="140"/>
        <v>0</v>
      </c>
      <c r="IR98" s="192">
        <f t="shared" si="140"/>
        <v>0</v>
      </c>
      <c r="IS98" s="192">
        <f t="shared" si="140"/>
        <v>0</v>
      </c>
      <c r="IT98" s="192">
        <f t="shared" si="140"/>
        <v>0</v>
      </c>
      <c r="IU98" s="192">
        <f t="shared" si="140"/>
        <v>0</v>
      </c>
      <c r="IV98" s="192">
        <f t="shared" si="140"/>
        <v>0</v>
      </c>
      <c r="IW98" s="192">
        <f t="shared" si="140"/>
        <v>0</v>
      </c>
      <c r="IX98" s="192">
        <f t="shared" si="140"/>
        <v>0</v>
      </c>
      <c r="IY98" s="192">
        <f t="shared" si="140"/>
        <v>0</v>
      </c>
      <c r="IZ98" s="192">
        <f t="shared" si="140"/>
        <v>528197</v>
      </c>
      <c r="JA98" s="192">
        <f t="shared" si="140"/>
        <v>0</v>
      </c>
      <c r="JB98" s="192">
        <f t="shared" si="140"/>
        <v>0</v>
      </c>
      <c r="JC98" s="192">
        <f t="shared" si="140"/>
        <v>2018543.8</v>
      </c>
      <c r="JD98" s="192">
        <f t="shared" si="140"/>
        <v>0</v>
      </c>
      <c r="JE98" s="192">
        <f t="shared" si="140"/>
        <v>0</v>
      </c>
      <c r="JF98" s="192">
        <f t="shared" si="140"/>
        <v>0</v>
      </c>
      <c r="JG98" s="192">
        <f t="shared" si="140"/>
        <v>0</v>
      </c>
      <c r="JH98" s="192">
        <f t="shared" si="140"/>
        <v>0</v>
      </c>
      <c r="JI98" s="192">
        <f t="shared" si="140"/>
        <v>0</v>
      </c>
      <c r="JJ98" s="192">
        <f t="shared" si="140"/>
        <v>0</v>
      </c>
      <c r="JK98" s="192">
        <f t="shared" si="140"/>
        <v>0</v>
      </c>
      <c r="JL98" s="192">
        <f t="shared" si="140"/>
        <v>0</v>
      </c>
      <c r="JM98" s="192">
        <f t="shared" si="140"/>
        <v>0</v>
      </c>
      <c r="JN98" s="192">
        <f t="shared" si="140"/>
        <v>0</v>
      </c>
      <c r="JO98" s="192">
        <f t="shared" si="140"/>
        <v>0</v>
      </c>
      <c r="JP98" s="192">
        <f t="shared" si="140"/>
        <v>0</v>
      </c>
      <c r="JQ98" s="192">
        <f t="shared" si="140"/>
        <v>0</v>
      </c>
      <c r="JR98" s="192">
        <f t="shared" si="140"/>
        <v>0</v>
      </c>
      <c r="JS98" s="192">
        <f t="shared" si="140"/>
        <v>0</v>
      </c>
      <c r="JT98" s="192">
        <f t="shared" si="140"/>
        <v>0</v>
      </c>
      <c r="JU98" s="192">
        <f t="shared" si="140"/>
        <v>0</v>
      </c>
    </row>
    <row r="99" spans="1:281" ht="25.5" x14ac:dyDescent="0.25">
      <c r="A99" s="185"/>
      <c r="B99" s="185" t="str">
        <f>'[2]2024-2026 mjcc'!H112</f>
        <v xml:space="preserve"> 11001</v>
      </c>
      <c r="C99" s="185" t="str">
        <f>'[2]2024-2026 mjcc'!I112</f>
        <v xml:space="preserve"> Հաշմանդամություն ունեցող անձանց աջակցող միջոցների վերանորոգում</v>
      </c>
      <c r="D99" s="185">
        <f>'[2]2024-2026 mjcc'!D112</f>
        <v>10</v>
      </c>
      <c r="E99" s="185" t="str">
        <f>'[2]2024-2026 mjcc'!E112</f>
        <v>01</v>
      </c>
      <c r="F99" s="185" t="str">
        <f>'[2]2024-2026 mjcc'!F112</f>
        <v>02</v>
      </c>
      <c r="G99" s="179">
        <f>'[2]2024-2026 mjcc'!J112</f>
        <v>0</v>
      </c>
      <c r="H99" s="186">
        <f t="shared" ref="H99:H105" si="141">SUM(I99:BI99)</f>
        <v>0</v>
      </c>
      <c r="I99" s="187"/>
      <c r="J99" s="187"/>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187"/>
      <c r="AH99" s="187"/>
      <c r="AI99" s="187"/>
      <c r="AJ99" s="187"/>
      <c r="AK99" s="187"/>
      <c r="AL99" s="187"/>
      <c r="AM99" s="187"/>
      <c r="AN99" s="187"/>
      <c r="AO99" s="187"/>
      <c r="AP99" s="187"/>
      <c r="AQ99" s="187"/>
      <c r="AR99" s="187"/>
      <c r="AS99" s="187"/>
      <c r="AT99" s="187"/>
      <c r="AU99" s="187"/>
      <c r="AV99" s="187"/>
      <c r="AW99" s="187"/>
      <c r="AX99" s="187"/>
      <c r="AY99" s="187"/>
      <c r="AZ99" s="187"/>
      <c r="BA99" s="187"/>
      <c r="BB99" s="187"/>
      <c r="BC99" s="187"/>
      <c r="BD99" s="187"/>
      <c r="BE99" s="187"/>
      <c r="BF99" s="187"/>
      <c r="BG99" s="187"/>
      <c r="BH99" s="187"/>
      <c r="BI99" s="187"/>
      <c r="BJ99" s="184">
        <f>'[2]2024-2026 mjcc'!K112</f>
        <v>0</v>
      </c>
      <c r="BK99" s="186">
        <f t="shared" si="106"/>
        <v>0</v>
      </c>
      <c r="BL99" s="187"/>
      <c r="BM99" s="187"/>
      <c r="BN99" s="187"/>
      <c r="BO99" s="187"/>
      <c r="BP99" s="187"/>
      <c r="BQ99" s="187"/>
      <c r="BR99" s="187"/>
      <c r="BS99" s="187"/>
      <c r="BT99" s="187"/>
      <c r="BU99" s="187"/>
      <c r="BV99" s="187"/>
      <c r="BW99" s="187"/>
      <c r="BX99" s="187"/>
      <c r="BY99" s="187"/>
      <c r="BZ99" s="187"/>
      <c r="CA99" s="187"/>
      <c r="CB99" s="187"/>
      <c r="CC99" s="187"/>
      <c r="CD99" s="187"/>
      <c r="CE99" s="187"/>
      <c r="CF99" s="187"/>
      <c r="CG99" s="187"/>
      <c r="CH99" s="187"/>
      <c r="CI99" s="187"/>
      <c r="CJ99" s="187"/>
      <c r="CK99" s="187"/>
      <c r="CL99" s="187"/>
      <c r="CM99" s="187"/>
      <c r="CN99" s="187"/>
      <c r="CO99" s="187"/>
      <c r="CP99" s="187"/>
      <c r="CQ99" s="187"/>
      <c r="CR99" s="187"/>
      <c r="CS99" s="187"/>
      <c r="CT99" s="187"/>
      <c r="CU99" s="187"/>
      <c r="CV99" s="187"/>
      <c r="CW99" s="187"/>
      <c r="CX99" s="187"/>
      <c r="CY99" s="187"/>
      <c r="CZ99" s="187"/>
      <c r="DA99" s="187"/>
      <c r="DB99" s="187"/>
      <c r="DC99" s="187"/>
      <c r="DD99" s="187"/>
      <c r="DE99" s="187"/>
      <c r="DF99" s="187"/>
      <c r="DG99" s="187"/>
      <c r="DH99" s="187"/>
      <c r="DI99" s="187"/>
      <c r="DJ99" s="187"/>
      <c r="DK99" s="187"/>
      <c r="DL99" s="187"/>
      <c r="DM99" s="181">
        <f>'[2]2024-2026 mjcc'!L112</f>
        <v>0</v>
      </c>
      <c r="DN99" s="186">
        <f t="shared" ref="DN99:DN105" si="142">SUM(DO99:FO99)</f>
        <v>0</v>
      </c>
      <c r="DO99" s="187"/>
      <c r="DP99" s="187"/>
      <c r="DQ99" s="187"/>
      <c r="DR99" s="187"/>
      <c r="DS99" s="187"/>
      <c r="DT99" s="187"/>
      <c r="DU99" s="187"/>
      <c r="DV99" s="187"/>
      <c r="DW99" s="187"/>
      <c r="DX99" s="187"/>
      <c r="DY99" s="187"/>
      <c r="DZ99" s="187"/>
      <c r="EA99" s="187"/>
      <c r="EB99" s="187"/>
      <c r="EC99" s="187"/>
      <c r="ED99" s="187"/>
      <c r="EE99" s="187"/>
      <c r="EF99" s="187"/>
      <c r="EG99" s="187"/>
      <c r="EH99" s="187"/>
      <c r="EI99" s="187"/>
      <c r="EJ99" s="187"/>
      <c r="EK99" s="187"/>
      <c r="EL99" s="187"/>
      <c r="EM99" s="187"/>
      <c r="EN99" s="187"/>
      <c r="EO99" s="187"/>
      <c r="EP99" s="187"/>
      <c r="EQ99" s="187"/>
      <c r="ER99" s="187"/>
      <c r="ES99" s="187"/>
      <c r="ET99" s="187"/>
      <c r="EU99" s="187"/>
      <c r="EV99" s="187"/>
      <c r="EW99" s="187"/>
      <c r="EX99" s="187"/>
      <c r="EY99" s="187"/>
      <c r="EZ99" s="187"/>
      <c r="FA99" s="187"/>
      <c r="FB99" s="187"/>
      <c r="FC99" s="187"/>
      <c r="FD99" s="187"/>
      <c r="FE99" s="187"/>
      <c r="FF99" s="187"/>
      <c r="FG99" s="187"/>
      <c r="FH99" s="187"/>
      <c r="FI99" s="187"/>
      <c r="FJ99" s="187"/>
      <c r="FK99" s="187"/>
      <c r="FL99" s="187"/>
      <c r="FM99" s="187"/>
      <c r="FN99" s="187"/>
      <c r="FO99" s="187"/>
      <c r="FP99" s="181">
        <f>'[2]2024-2026 mjcc'!M112</f>
        <v>0</v>
      </c>
      <c r="FQ99" s="186">
        <f t="shared" ref="FQ99:FQ105" si="143">SUM(FR99:HR99)</f>
        <v>0</v>
      </c>
      <c r="FR99" s="187"/>
      <c r="FS99" s="187"/>
      <c r="FT99" s="187"/>
      <c r="FU99" s="187"/>
      <c r="FV99" s="187"/>
      <c r="FW99" s="187"/>
      <c r="FX99" s="187"/>
      <c r="FY99" s="187"/>
      <c r="FZ99" s="187"/>
      <c r="GA99" s="187"/>
      <c r="GB99" s="187"/>
      <c r="GC99" s="187"/>
      <c r="GD99" s="187"/>
      <c r="GE99" s="187"/>
      <c r="GF99" s="187"/>
      <c r="GG99" s="187"/>
      <c r="GH99" s="187"/>
      <c r="GI99" s="187"/>
      <c r="GJ99" s="187"/>
      <c r="GK99" s="187"/>
      <c r="GL99" s="187"/>
      <c r="GM99" s="187"/>
      <c r="GN99" s="187"/>
      <c r="GO99" s="187"/>
      <c r="GP99" s="187"/>
      <c r="GQ99" s="187"/>
      <c r="GR99" s="187"/>
      <c r="GS99" s="187"/>
      <c r="GT99" s="187"/>
      <c r="GU99" s="187"/>
      <c r="GV99" s="187"/>
      <c r="GW99" s="187"/>
      <c r="GX99" s="187"/>
      <c r="GY99" s="187"/>
      <c r="GZ99" s="187"/>
      <c r="HA99" s="187"/>
      <c r="HB99" s="187"/>
      <c r="HC99" s="187"/>
      <c r="HD99" s="187"/>
      <c r="HE99" s="187"/>
      <c r="HF99" s="187"/>
      <c r="HG99" s="187"/>
      <c r="HH99" s="187"/>
      <c r="HI99" s="187"/>
      <c r="HJ99" s="187"/>
      <c r="HK99" s="187"/>
      <c r="HL99" s="187"/>
      <c r="HM99" s="187"/>
      <c r="HN99" s="187"/>
      <c r="HO99" s="187"/>
      <c r="HP99" s="187"/>
      <c r="HQ99" s="187"/>
      <c r="HR99" s="187"/>
      <c r="HS99" s="181">
        <f>'[2]2024-2026 mjcc'!N112</f>
        <v>0</v>
      </c>
      <c r="HT99" s="186">
        <f t="shared" ref="HT99:HT105" si="144">SUM(HU99:JU99)</f>
        <v>0</v>
      </c>
      <c r="HU99" s="187"/>
      <c r="HV99" s="187"/>
      <c r="HW99" s="187"/>
      <c r="HX99" s="187"/>
      <c r="HY99" s="187"/>
      <c r="HZ99" s="187"/>
      <c r="IA99" s="187"/>
      <c r="IB99" s="187"/>
      <c r="IC99" s="187"/>
      <c r="ID99" s="187"/>
      <c r="IE99" s="187"/>
      <c r="IF99" s="187"/>
      <c r="IG99" s="187"/>
      <c r="IH99" s="187"/>
      <c r="II99" s="187"/>
      <c r="IJ99" s="187"/>
      <c r="IK99" s="187"/>
      <c r="IL99" s="187"/>
      <c r="IM99" s="187"/>
      <c r="IN99" s="187"/>
      <c r="IO99" s="187"/>
      <c r="IP99" s="187"/>
      <c r="IQ99" s="187"/>
      <c r="IR99" s="187"/>
      <c r="IS99" s="187"/>
      <c r="IT99" s="187"/>
      <c r="IU99" s="187"/>
      <c r="IV99" s="187"/>
      <c r="IW99" s="187"/>
      <c r="IX99" s="187"/>
      <c r="IY99" s="187"/>
      <c r="IZ99" s="187"/>
      <c r="JA99" s="187"/>
      <c r="JB99" s="187"/>
      <c r="JC99" s="187"/>
      <c r="JD99" s="187"/>
      <c r="JE99" s="187"/>
      <c r="JF99" s="187"/>
      <c r="JG99" s="187"/>
      <c r="JH99" s="187"/>
      <c r="JI99" s="187"/>
      <c r="JJ99" s="187"/>
      <c r="JK99" s="187"/>
      <c r="JL99" s="187"/>
      <c r="JM99" s="187"/>
      <c r="JN99" s="187"/>
      <c r="JO99" s="187"/>
      <c r="JP99" s="187"/>
      <c r="JQ99" s="187"/>
      <c r="JR99" s="187"/>
      <c r="JS99" s="187"/>
      <c r="JT99" s="187"/>
      <c r="JU99" s="187"/>
    </row>
    <row r="100" spans="1:281" ht="25.5" x14ac:dyDescent="0.25">
      <c r="A100" s="185"/>
      <c r="B100" s="185" t="str">
        <f>'[2]2024-2026 mjcc'!H113</f>
        <v xml:space="preserve"> 11005</v>
      </c>
      <c r="C100" s="185" t="str">
        <f>'[2]2024-2026 mjcc'!I113</f>
        <v xml:space="preserve"> Հաշմանդամություն ունեցող անձանց մատուցվող ծառայությունների ծրագրի իրականացման ապահովում</v>
      </c>
      <c r="D100" s="185">
        <f>'[2]2024-2026 mjcc'!D113</f>
        <v>10</v>
      </c>
      <c r="E100" s="185" t="str">
        <f>'[2]2024-2026 mjcc'!E113</f>
        <v>09</v>
      </c>
      <c r="F100" s="185" t="str">
        <f>'[2]2024-2026 mjcc'!F113</f>
        <v>02</v>
      </c>
      <c r="G100" s="179">
        <f>'[2]2024-2026 mjcc'!J113</f>
        <v>2609.73</v>
      </c>
      <c r="H100" s="186">
        <f t="shared" si="141"/>
        <v>2609.73</v>
      </c>
      <c r="I100" s="187"/>
      <c r="J100" s="187"/>
      <c r="K100" s="187"/>
      <c r="L100" s="187"/>
      <c r="M100" s="187"/>
      <c r="N100" s="187"/>
      <c r="O100" s="187"/>
      <c r="P100" s="187"/>
      <c r="Q100" s="187"/>
      <c r="R100" s="187"/>
      <c r="S100" s="187"/>
      <c r="T100" s="187"/>
      <c r="U100" s="187"/>
      <c r="V100" s="187">
        <f>G100</f>
        <v>2609.73</v>
      </c>
      <c r="W100" s="187"/>
      <c r="X100" s="187"/>
      <c r="Y100" s="187"/>
      <c r="Z100" s="187"/>
      <c r="AA100" s="187"/>
      <c r="AB100" s="187"/>
      <c r="AC100" s="187"/>
      <c r="AD100" s="187"/>
      <c r="AE100" s="187"/>
      <c r="AF100" s="187"/>
      <c r="AG100" s="187"/>
      <c r="AH100" s="187"/>
      <c r="AI100" s="187"/>
      <c r="AJ100" s="187"/>
      <c r="AK100" s="187"/>
      <c r="AL100" s="187"/>
      <c r="AM100" s="187"/>
      <c r="AO100" s="187"/>
      <c r="AP100" s="187"/>
      <c r="AQ100" s="187"/>
      <c r="AR100" s="187"/>
      <c r="AS100" s="187"/>
      <c r="AT100" s="187"/>
      <c r="AU100" s="187"/>
      <c r="AV100" s="187"/>
      <c r="AW100" s="187"/>
      <c r="AX100" s="187"/>
      <c r="AY100" s="187"/>
      <c r="AZ100" s="187"/>
      <c r="BA100" s="187"/>
      <c r="BB100" s="187"/>
      <c r="BC100" s="187"/>
      <c r="BD100" s="187"/>
      <c r="BE100" s="187"/>
      <c r="BF100" s="187"/>
      <c r="BG100" s="187"/>
      <c r="BH100" s="187"/>
      <c r="BI100" s="187"/>
      <c r="BJ100" s="184">
        <f>'[2]2024-2026 mjcc'!K113</f>
        <v>2924</v>
      </c>
      <c r="BK100" s="186">
        <f t="shared" si="106"/>
        <v>2924</v>
      </c>
      <c r="BL100" s="187"/>
      <c r="BM100" s="187"/>
      <c r="BN100" s="187"/>
      <c r="BO100" s="187"/>
      <c r="BP100" s="187"/>
      <c r="BQ100" s="187"/>
      <c r="BR100" s="187"/>
      <c r="BS100" s="187"/>
      <c r="BT100" s="187"/>
      <c r="BU100" s="187"/>
      <c r="BV100" s="187"/>
      <c r="BW100" s="187"/>
      <c r="BX100" s="187"/>
      <c r="BY100" s="187">
        <f>BJ100</f>
        <v>2924</v>
      </c>
      <c r="BZ100" s="187"/>
      <c r="CA100" s="187"/>
      <c r="CB100" s="187"/>
      <c r="CC100" s="187"/>
      <c r="CD100" s="187"/>
      <c r="CE100" s="187"/>
      <c r="CF100" s="187"/>
      <c r="CG100" s="187"/>
      <c r="CH100" s="187"/>
      <c r="CI100" s="187"/>
      <c r="CJ100" s="187"/>
      <c r="CK100" s="187"/>
      <c r="CL100" s="187"/>
      <c r="CM100" s="187"/>
      <c r="CN100" s="187"/>
      <c r="CO100" s="187"/>
      <c r="CP100" s="187"/>
      <c r="CR100" s="187"/>
      <c r="CS100" s="187"/>
      <c r="CT100" s="187"/>
      <c r="CU100" s="187"/>
      <c r="CV100" s="187"/>
      <c r="CW100" s="187"/>
      <c r="CX100" s="187"/>
      <c r="CY100" s="187"/>
      <c r="CZ100" s="187"/>
      <c r="DA100" s="187"/>
      <c r="DB100" s="187"/>
      <c r="DC100" s="187"/>
      <c r="DD100" s="187"/>
      <c r="DE100" s="187"/>
      <c r="DF100" s="187"/>
      <c r="DG100" s="187"/>
      <c r="DH100" s="187"/>
      <c r="DI100" s="187"/>
      <c r="DJ100" s="187"/>
      <c r="DK100" s="187"/>
      <c r="DL100" s="187"/>
      <c r="DM100" s="181">
        <f>'[2]2024-2026 mjcc'!L113</f>
        <v>1872.1</v>
      </c>
      <c r="DN100" s="186">
        <f t="shared" si="142"/>
        <v>1872.1</v>
      </c>
      <c r="DO100" s="187"/>
      <c r="DP100" s="187"/>
      <c r="DQ100" s="187"/>
      <c r="DR100" s="187"/>
      <c r="DS100" s="187"/>
      <c r="DT100" s="187"/>
      <c r="DU100" s="187"/>
      <c r="DV100" s="187"/>
      <c r="DW100" s="187"/>
      <c r="DX100" s="187"/>
      <c r="DY100" s="187"/>
      <c r="DZ100" s="187"/>
      <c r="EA100" s="187"/>
      <c r="EB100" s="187">
        <f>DM100</f>
        <v>1872.1</v>
      </c>
      <c r="EC100" s="187"/>
      <c r="ED100" s="187"/>
      <c r="EE100" s="187"/>
      <c r="EF100" s="187"/>
      <c r="EG100" s="187"/>
      <c r="EH100" s="187"/>
      <c r="EI100" s="187"/>
      <c r="EJ100" s="187"/>
      <c r="EK100" s="187"/>
      <c r="EL100" s="187"/>
      <c r="EM100" s="187"/>
      <c r="EN100" s="187"/>
      <c r="EO100" s="187"/>
      <c r="EP100" s="187"/>
      <c r="EQ100" s="187"/>
      <c r="ER100" s="187"/>
      <c r="ES100" s="187"/>
      <c r="EU100" s="187"/>
      <c r="EV100" s="187"/>
      <c r="EW100" s="187"/>
      <c r="EX100" s="187"/>
      <c r="EY100" s="187"/>
      <c r="EZ100" s="187"/>
      <c r="FA100" s="187"/>
      <c r="FB100" s="187"/>
      <c r="FC100" s="187"/>
      <c r="FD100" s="187"/>
      <c r="FE100" s="187"/>
      <c r="FF100" s="187"/>
      <c r="FG100" s="187"/>
      <c r="FH100" s="187"/>
      <c r="FI100" s="187"/>
      <c r="FJ100" s="187"/>
      <c r="FK100" s="187"/>
      <c r="FL100" s="187"/>
      <c r="FM100" s="187"/>
      <c r="FN100" s="187"/>
      <c r="FO100" s="187"/>
      <c r="FP100" s="181">
        <f>'[2]2024-2026 mjcc'!M113</f>
        <v>1872.1</v>
      </c>
      <c r="FQ100" s="186">
        <f t="shared" si="143"/>
        <v>1872.1</v>
      </c>
      <c r="FR100" s="187"/>
      <c r="FS100" s="187"/>
      <c r="FT100" s="187"/>
      <c r="FU100" s="187"/>
      <c r="FV100" s="187"/>
      <c r="FW100" s="187"/>
      <c r="FX100" s="187"/>
      <c r="FY100" s="187"/>
      <c r="FZ100" s="187"/>
      <c r="GA100" s="187"/>
      <c r="GB100" s="187"/>
      <c r="GC100" s="187"/>
      <c r="GD100" s="187"/>
      <c r="GE100" s="187">
        <f>FP100</f>
        <v>1872.1</v>
      </c>
      <c r="GF100" s="187"/>
      <c r="GG100" s="187"/>
      <c r="GH100" s="187"/>
      <c r="GI100" s="187"/>
      <c r="GJ100" s="187"/>
      <c r="GK100" s="187"/>
      <c r="GL100" s="187"/>
      <c r="GM100" s="187"/>
      <c r="GN100" s="187"/>
      <c r="GO100" s="187"/>
      <c r="GP100" s="187"/>
      <c r="GQ100" s="187"/>
      <c r="GR100" s="187"/>
      <c r="GS100" s="187"/>
      <c r="GT100" s="187"/>
      <c r="GU100" s="187"/>
      <c r="GV100" s="187"/>
      <c r="GX100" s="187"/>
      <c r="GY100" s="187"/>
      <c r="GZ100" s="187"/>
      <c r="HA100" s="187"/>
      <c r="HB100" s="187"/>
      <c r="HC100" s="187"/>
      <c r="HD100" s="187"/>
      <c r="HE100" s="187"/>
      <c r="HF100" s="187"/>
      <c r="HG100" s="187"/>
      <c r="HH100" s="187"/>
      <c r="HI100" s="187"/>
      <c r="HJ100" s="187"/>
      <c r="HK100" s="187"/>
      <c r="HL100" s="187"/>
      <c r="HM100" s="187"/>
      <c r="HN100" s="187"/>
      <c r="HO100" s="187"/>
      <c r="HP100" s="187"/>
      <c r="HQ100" s="187"/>
      <c r="HR100" s="187"/>
      <c r="HS100" s="181">
        <f>'[2]2024-2026 mjcc'!N113</f>
        <v>1872.1</v>
      </c>
      <c r="HT100" s="186">
        <f t="shared" si="144"/>
        <v>1872.1</v>
      </c>
      <c r="HU100" s="187"/>
      <c r="HV100" s="187"/>
      <c r="HW100" s="187"/>
      <c r="HX100" s="187"/>
      <c r="HY100" s="187"/>
      <c r="HZ100" s="187"/>
      <c r="IA100" s="187"/>
      <c r="IB100" s="187"/>
      <c r="IC100" s="187"/>
      <c r="ID100" s="187"/>
      <c r="IE100" s="187"/>
      <c r="IF100" s="187"/>
      <c r="IG100" s="187"/>
      <c r="IH100" s="187">
        <f>HS100</f>
        <v>1872.1</v>
      </c>
      <c r="II100" s="187"/>
      <c r="IJ100" s="187"/>
      <c r="IK100" s="187"/>
      <c r="IL100" s="187"/>
      <c r="IM100" s="187"/>
      <c r="IN100" s="187"/>
      <c r="IO100" s="187"/>
      <c r="IP100" s="187"/>
      <c r="IQ100" s="187"/>
      <c r="IR100" s="187"/>
      <c r="IS100" s="187"/>
      <c r="IT100" s="187"/>
      <c r="IU100" s="187"/>
      <c r="IV100" s="187"/>
      <c r="IW100" s="187"/>
      <c r="IX100" s="187"/>
      <c r="IY100" s="187"/>
      <c r="JA100" s="187"/>
      <c r="JB100" s="187"/>
      <c r="JC100" s="187"/>
      <c r="JD100" s="187"/>
      <c r="JE100" s="187"/>
      <c r="JF100" s="187"/>
      <c r="JG100" s="187"/>
      <c r="JH100" s="187"/>
      <c r="JI100" s="187"/>
      <c r="JJ100" s="187"/>
      <c r="JK100" s="187"/>
      <c r="JL100" s="187"/>
      <c r="JM100" s="187"/>
      <c r="JN100" s="187"/>
      <c r="JO100" s="187"/>
      <c r="JP100" s="187"/>
      <c r="JQ100" s="187"/>
      <c r="JR100" s="187"/>
      <c r="JS100" s="187"/>
      <c r="JT100" s="187"/>
      <c r="JU100" s="187"/>
    </row>
    <row r="101" spans="1:281" ht="38.25" x14ac:dyDescent="0.25">
      <c r="A101" s="185"/>
      <c r="B101" s="185">
        <f>'[2]2024-2026 mjcc'!H114</f>
        <v>11009</v>
      </c>
      <c r="C101" s="185" t="str">
        <f>'[2]2024-2026 mjcc'!I114</f>
        <v xml:space="preserve"> Տեսողության խնդիրներ ունեցող անձանց սոցիալ-հոգեբանական վերականգնում_x000D_
</v>
      </c>
      <c r="D101" s="185">
        <f>'[2]2024-2026 mjcc'!D114</f>
        <v>10</v>
      </c>
      <c r="E101" s="185" t="str">
        <f>'[2]2024-2026 mjcc'!E114</f>
        <v>02</v>
      </c>
      <c r="F101" s="185" t="str">
        <f>'[2]2024-2026 mjcc'!F114</f>
        <v>01</v>
      </c>
      <c r="G101" s="179">
        <f>'[2]2024-2026 mjcc'!J114</f>
        <v>11214.92</v>
      </c>
      <c r="H101" s="186">
        <f t="shared" si="141"/>
        <v>11214.92</v>
      </c>
      <c r="I101" s="186"/>
      <c r="J101" s="186"/>
      <c r="K101" s="186"/>
      <c r="L101" s="186"/>
      <c r="M101" s="186"/>
      <c r="N101" s="186"/>
      <c r="O101" s="186"/>
      <c r="P101" s="186"/>
      <c r="Q101" s="186"/>
      <c r="R101" s="186"/>
      <c r="S101" s="186"/>
      <c r="T101" s="186"/>
      <c r="U101" s="186"/>
      <c r="V101" s="186"/>
      <c r="W101" s="186"/>
      <c r="X101" s="186"/>
      <c r="Y101" s="186"/>
      <c r="Z101" s="186"/>
      <c r="AA101" s="186"/>
      <c r="AB101" s="186"/>
      <c r="AC101" s="186"/>
      <c r="AD101" s="186"/>
      <c r="AE101" s="186"/>
      <c r="AF101" s="186"/>
      <c r="AG101" s="186"/>
      <c r="AH101" s="186"/>
      <c r="AI101" s="186"/>
      <c r="AJ101" s="186"/>
      <c r="AK101" s="186"/>
      <c r="AL101" s="186"/>
      <c r="AM101" s="186"/>
      <c r="AN101" s="187">
        <f t="shared" ref="AN101:AN102" si="145">G101</f>
        <v>11214.92</v>
      </c>
      <c r="AO101" s="186"/>
      <c r="AP101" s="186"/>
      <c r="AQ101" s="186"/>
      <c r="AR101" s="186"/>
      <c r="AS101" s="186"/>
      <c r="AT101" s="186"/>
      <c r="AU101" s="186"/>
      <c r="AV101" s="186"/>
      <c r="AW101" s="186"/>
      <c r="AX101" s="186"/>
      <c r="AY101" s="186"/>
      <c r="AZ101" s="186"/>
      <c r="BA101" s="186"/>
      <c r="BB101" s="186"/>
      <c r="BC101" s="186"/>
      <c r="BD101" s="186"/>
      <c r="BE101" s="186"/>
      <c r="BF101" s="186"/>
      <c r="BG101" s="186"/>
      <c r="BH101" s="186"/>
      <c r="BI101" s="186"/>
      <c r="BJ101" s="184">
        <f>'[2]2024-2026 mjcc'!K114</f>
        <v>11561.6</v>
      </c>
      <c r="BK101" s="186">
        <f t="shared" si="106"/>
        <v>11561.6</v>
      </c>
      <c r="BL101" s="186"/>
      <c r="BM101" s="186"/>
      <c r="BN101" s="186"/>
      <c r="BO101" s="186"/>
      <c r="BP101" s="186"/>
      <c r="BQ101" s="186"/>
      <c r="BR101" s="186"/>
      <c r="BS101" s="186"/>
      <c r="BT101" s="186"/>
      <c r="BU101" s="186"/>
      <c r="BV101" s="186"/>
      <c r="BW101" s="186"/>
      <c r="BX101" s="186"/>
      <c r="BY101" s="186"/>
      <c r="BZ101" s="186"/>
      <c r="CA101" s="186"/>
      <c r="CB101" s="186"/>
      <c r="CC101" s="186"/>
      <c r="CD101" s="186"/>
      <c r="CE101" s="186"/>
      <c r="CF101" s="186"/>
      <c r="CG101" s="186"/>
      <c r="CH101" s="186"/>
      <c r="CI101" s="186"/>
      <c r="CJ101" s="186"/>
      <c r="CK101" s="186"/>
      <c r="CL101" s="186"/>
      <c r="CM101" s="186"/>
      <c r="CN101" s="186"/>
      <c r="CO101" s="186"/>
      <c r="CP101" s="186"/>
      <c r="CQ101" s="187">
        <f t="shared" ref="CQ101:CQ102" si="146">BJ101</f>
        <v>11561.6</v>
      </c>
      <c r="CR101" s="186"/>
      <c r="CS101" s="186"/>
      <c r="CT101" s="186"/>
      <c r="CU101" s="186"/>
      <c r="CV101" s="186"/>
      <c r="CW101" s="186"/>
      <c r="CX101" s="186"/>
      <c r="CY101" s="186"/>
      <c r="CZ101" s="186"/>
      <c r="DA101" s="186"/>
      <c r="DB101" s="186"/>
      <c r="DC101" s="186"/>
      <c r="DD101" s="186"/>
      <c r="DE101" s="186"/>
      <c r="DF101" s="186"/>
      <c r="DG101" s="186"/>
      <c r="DH101" s="186"/>
      <c r="DI101" s="186"/>
      <c r="DJ101" s="186"/>
      <c r="DK101" s="186"/>
      <c r="DL101" s="186"/>
      <c r="DM101" s="181">
        <f>'[2]2024-2026 mjcc'!L114</f>
        <v>11561.6</v>
      </c>
      <c r="DN101" s="186">
        <f t="shared" si="142"/>
        <v>11561.6</v>
      </c>
      <c r="DO101" s="186"/>
      <c r="DP101" s="186"/>
      <c r="DQ101" s="186"/>
      <c r="DR101" s="186"/>
      <c r="DS101" s="186"/>
      <c r="DT101" s="186"/>
      <c r="DU101" s="186"/>
      <c r="DV101" s="186"/>
      <c r="DW101" s="186"/>
      <c r="DX101" s="186"/>
      <c r="DY101" s="186"/>
      <c r="DZ101" s="186"/>
      <c r="EA101" s="186"/>
      <c r="EB101" s="186"/>
      <c r="EC101" s="186"/>
      <c r="ED101" s="186"/>
      <c r="EE101" s="186"/>
      <c r="EF101" s="186"/>
      <c r="EG101" s="186"/>
      <c r="EH101" s="186"/>
      <c r="EI101" s="186"/>
      <c r="EJ101" s="186"/>
      <c r="EK101" s="186"/>
      <c r="EL101" s="186"/>
      <c r="EM101" s="186"/>
      <c r="EN101" s="186"/>
      <c r="EO101" s="186"/>
      <c r="EP101" s="186"/>
      <c r="EQ101" s="186"/>
      <c r="ER101" s="186"/>
      <c r="ES101" s="186"/>
      <c r="ET101" s="187">
        <f t="shared" ref="ET101:ET102" si="147">DM101</f>
        <v>11561.6</v>
      </c>
      <c r="EU101" s="186"/>
      <c r="EV101" s="186"/>
      <c r="EW101" s="186"/>
      <c r="EX101" s="186"/>
      <c r="EY101" s="186"/>
      <c r="EZ101" s="186"/>
      <c r="FA101" s="186"/>
      <c r="FB101" s="186"/>
      <c r="FC101" s="186"/>
      <c r="FD101" s="186"/>
      <c r="FE101" s="186"/>
      <c r="FF101" s="186"/>
      <c r="FG101" s="186"/>
      <c r="FH101" s="186"/>
      <c r="FI101" s="186"/>
      <c r="FJ101" s="186"/>
      <c r="FK101" s="186"/>
      <c r="FL101" s="186"/>
      <c r="FM101" s="186"/>
      <c r="FN101" s="186"/>
      <c r="FO101" s="186"/>
      <c r="FP101" s="181">
        <f>'[2]2024-2026 mjcc'!M114</f>
        <v>11561.6</v>
      </c>
      <c r="FQ101" s="186">
        <f t="shared" si="143"/>
        <v>11561.6</v>
      </c>
      <c r="FR101" s="186"/>
      <c r="FS101" s="186"/>
      <c r="FT101" s="186"/>
      <c r="FU101" s="186"/>
      <c r="FV101" s="186"/>
      <c r="FW101" s="186"/>
      <c r="FX101" s="186"/>
      <c r="FY101" s="186"/>
      <c r="FZ101" s="186"/>
      <c r="GA101" s="186"/>
      <c r="GB101" s="186"/>
      <c r="GC101" s="186"/>
      <c r="GD101" s="186"/>
      <c r="GE101" s="186"/>
      <c r="GF101" s="186"/>
      <c r="GG101" s="186"/>
      <c r="GH101" s="186"/>
      <c r="GI101" s="186"/>
      <c r="GJ101" s="186"/>
      <c r="GK101" s="186"/>
      <c r="GL101" s="186"/>
      <c r="GM101" s="186"/>
      <c r="GN101" s="186"/>
      <c r="GO101" s="186"/>
      <c r="GP101" s="186"/>
      <c r="GQ101" s="186"/>
      <c r="GR101" s="186"/>
      <c r="GS101" s="186"/>
      <c r="GT101" s="186"/>
      <c r="GU101" s="186"/>
      <c r="GV101" s="186"/>
      <c r="GW101" s="187">
        <f t="shared" ref="GW101:GW102" si="148">FP101</f>
        <v>11561.6</v>
      </c>
      <c r="GX101" s="186"/>
      <c r="GY101" s="186"/>
      <c r="GZ101" s="186"/>
      <c r="HA101" s="186"/>
      <c r="HB101" s="186"/>
      <c r="HC101" s="186"/>
      <c r="HD101" s="186"/>
      <c r="HE101" s="186"/>
      <c r="HF101" s="186"/>
      <c r="HG101" s="186"/>
      <c r="HH101" s="186"/>
      <c r="HI101" s="186"/>
      <c r="HJ101" s="186"/>
      <c r="HK101" s="186"/>
      <c r="HL101" s="186"/>
      <c r="HM101" s="186"/>
      <c r="HN101" s="186"/>
      <c r="HO101" s="186"/>
      <c r="HP101" s="186"/>
      <c r="HQ101" s="186"/>
      <c r="HR101" s="186"/>
      <c r="HS101" s="181">
        <f>'[2]2024-2026 mjcc'!N114</f>
        <v>11561.6</v>
      </c>
      <c r="HT101" s="186">
        <f t="shared" si="144"/>
        <v>11561.6</v>
      </c>
      <c r="HU101" s="186"/>
      <c r="HV101" s="186"/>
      <c r="HW101" s="186"/>
      <c r="HX101" s="186"/>
      <c r="HY101" s="186"/>
      <c r="HZ101" s="186"/>
      <c r="IA101" s="186"/>
      <c r="IB101" s="186"/>
      <c r="IC101" s="186"/>
      <c r="ID101" s="186"/>
      <c r="IE101" s="186"/>
      <c r="IF101" s="186"/>
      <c r="IG101" s="186"/>
      <c r="IH101" s="186"/>
      <c r="II101" s="186"/>
      <c r="IJ101" s="186"/>
      <c r="IK101" s="186"/>
      <c r="IL101" s="186"/>
      <c r="IM101" s="186"/>
      <c r="IN101" s="186"/>
      <c r="IO101" s="186"/>
      <c r="IP101" s="186"/>
      <c r="IQ101" s="186"/>
      <c r="IR101" s="186"/>
      <c r="IS101" s="186"/>
      <c r="IT101" s="186"/>
      <c r="IU101" s="186"/>
      <c r="IV101" s="186"/>
      <c r="IW101" s="186"/>
      <c r="IX101" s="186"/>
      <c r="IY101" s="186"/>
      <c r="IZ101" s="187">
        <f t="shared" ref="IZ101:IZ102" si="149">HS101</f>
        <v>11561.6</v>
      </c>
      <c r="JA101" s="186"/>
      <c r="JB101" s="186"/>
      <c r="JC101" s="186"/>
      <c r="JD101" s="186"/>
      <c r="JE101" s="186"/>
      <c r="JF101" s="186"/>
      <c r="JG101" s="186"/>
      <c r="JH101" s="186"/>
      <c r="JI101" s="186"/>
      <c r="JJ101" s="186"/>
      <c r="JK101" s="186"/>
      <c r="JL101" s="186"/>
      <c r="JM101" s="186"/>
      <c r="JN101" s="186"/>
      <c r="JO101" s="186"/>
      <c r="JP101" s="186"/>
      <c r="JQ101" s="186"/>
      <c r="JR101" s="186"/>
      <c r="JS101" s="186"/>
      <c r="JT101" s="186"/>
      <c r="JU101" s="186"/>
    </row>
    <row r="102" spans="1:281" ht="25.5" x14ac:dyDescent="0.25">
      <c r="A102" s="185"/>
      <c r="B102" s="185">
        <f>'[2]2024-2026 mjcc'!H115</f>
        <v>11012</v>
      </c>
      <c r="C102" s="185" t="str">
        <f>'[2]2024-2026 mjcc'!I115</f>
        <v>Հաշմանդամություն ունեցող անձանց սոցիալ- վերականգնողական ծառայություններ ցերեկային կենտրոնում</v>
      </c>
      <c r="D102" s="185">
        <f>'[2]2024-2026 mjcc'!D115</f>
        <v>10</v>
      </c>
      <c r="E102" s="185" t="str">
        <f>'[2]2024-2026 mjcc'!E115</f>
        <v>01</v>
      </c>
      <c r="F102" s="185" t="str">
        <f>'[2]2024-2026 mjcc'!F115</f>
        <v>02</v>
      </c>
      <c r="G102" s="179">
        <f>'[2]2024-2026 mjcc'!J115</f>
        <v>161151.57999999999</v>
      </c>
      <c r="H102" s="186">
        <f t="shared" si="141"/>
        <v>161151.57999999999</v>
      </c>
      <c r="I102" s="186"/>
      <c r="J102" s="186"/>
      <c r="K102" s="186"/>
      <c r="L102" s="186"/>
      <c r="M102" s="186"/>
      <c r="N102" s="186"/>
      <c r="O102" s="186"/>
      <c r="P102" s="186"/>
      <c r="Q102" s="186"/>
      <c r="R102" s="186"/>
      <c r="S102" s="186"/>
      <c r="T102" s="186"/>
      <c r="U102" s="186"/>
      <c r="V102" s="186"/>
      <c r="W102" s="186"/>
      <c r="X102" s="186"/>
      <c r="Y102" s="186"/>
      <c r="Z102" s="186"/>
      <c r="AA102" s="186"/>
      <c r="AB102" s="186"/>
      <c r="AC102" s="186"/>
      <c r="AD102" s="186"/>
      <c r="AE102" s="186"/>
      <c r="AF102" s="186"/>
      <c r="AG102" s="186"/>
      <c r="AH102" s="186"/>
      <c r="AI102" s="186"/>
      <c r="AJ102" s="186"/>
      <c r="AK102" s="186"/>
      <c r="AL102" s="186"/>
      <c r="AM102" s="186"/>
      <c r="AN102" s="187">
        <f t="shared" si="145"/>
        <v>161151.57999999999</v>
      </c>
      <c r="AO102" s="186"/>
      <c r="AP102" s="186"/>
      <c r="AQ102" s="186"/>
      <c r="AR102" s="186"/>
      <c r="AS102" s="186"/>
      <c r="AT102" s="186"/>
      <c r="AU102" s="186"/>
      <c r="AV102" s="186"/>
      <c r="AW102" s="186"/>
      <c r="AX102" s="186"/>
      <c r="AY102" s="186"/>
      <c r="AZ102" s="186"/>
      <c r="BA102" s="186"/>
      <c r="BB102" s="186"/>
      <c r="BC102" s="186"/>
      <c r="BD102" s="186"/>
      <c r="BE102" s="186"/>
      <c r="BF102" s="186"/>
      <c r="BG102" s="186"/>
      <c r="BH102" s="186"/>
      <c r="BI102" s="186"/>
      <c r="BJ102" s="184">
        <f>'[2]2024-2026 mjcc'!K115</f>
        <v>201443.7</v>
      </c>
      <c r="BK102" s="186">
        <f t="shared" si="106"/>
        <v>201443.7</v>
      </c>
      <c r="BL102" s="186"/>
      <c r="BM102" s="186"/>
      <c r="BN102" s="186"/>
      <c r="BO102" s="186"/>
      <c r="BP102" s="186"/>
      <c r="BQ102" s="186"/>
      <c r="BR102" s="186"/>
      <c r="BS102" s="186"/>
      <c r="BT102" s="186"/>
      <c r="BU102" s="186"/>
      <c r="BV102" s="186"/>
      <c r="BW102" s="186"/>
      <c r="BX102" s="186"/>
      <c r="BY102" s="186"/>
      <c r="BZ102" s="186"/>
      <c r="CA102" s="186"/>
      <c r="CB102" s="186"/>
      <c r="CC102" s="186"/>
      <c r="CD102" s="186"/>
      <c r="CE102" s="186"/>
      <c r="CF102" s="186"/>
      <c r="CG102" s="186"/>
      <c r="CH102" s="186"/>
      <c r="CI102" s="186"/>
      <c r="CJ102" s="186"/>
      <c r="CK102" s="186"/>
      <c r="CL102" s="186"/>
      <c r="CM102" s="186"/>
      <c r="CN102" s="186"/>
      <c r="CO102" s="186"/>
      <c r="CP102" s="186"/>
      <c r="CQ102" s="187">
        <f t="shared" si="146"/>
        <v>201443.7</v>
      </c>
      <c r="CR102" s="186"/>
      <c r="CS102" s="186"/>
      <c r="CT102" s="186"/>
      <c r="CU102" s="186"/>
      <c r="CV102" s="186"/>
      <c r="CW102" s="186"/>
      <c r="CX102" s="186"/>
      <c r="CY102" s="186"/>
      <c r="CZ102" s="186"/>
      <c r="DA102" s="186"/>
      <c r="DB102" s="186"/>
      <c r="DC102" s="186"/>
      <c r="DD102" s="186"/>
      <c r="DE102" s="186"/>
      <c r="DF102" s="186"/>
      <c r="DG102" s="186"/>
      <c r="DH102" s="186"/>
      <c r="DI102" s="186"/>
      <c r="DJ102" s="186"/>
      <c r="DK102" s="186"/>
      <c r="DL102" s="186"/>
      <c r="DM102" s="181">
        <f>'[2]2024-2026 mjcc'!L115</f>
        <v>287425.5</v>
      </c>
      <c r="DN102" s="186">
        <f t="shared" si="142"/>
        <v>287425.5</v>
      </c>
      <c r="DO102" s="186"/>
      <c r="DP102" s="186"/>
      <c r="DQ102" s="186"/>
      <c r="DR102" s="186"/>
      <c r="DS102" s="186"/>
      <c r="DT102" s="186"/>
      <c r="DU102" s="186"/>
      <c r="DV102" s="186"/>
      <c r="DW102" s="186"/>
      <c r="DX102" s="186"/>
      <c r="DY102" s="186"/>
      <c r="DZ102" s="186"/>
      <c r="EA102" s="186"/>
      <c r="EB102" s="186"/>
      <c r="EC102" s="186"/>
      <c r="ED102" s="186"/>
      <c r="EE102" s="186"/>
      <c r="EF102" s="186"/>
      <c r="EG102" s="186"/>
      <c r="EH102" s="186"/>
      <c r="EI102" s="186"/>
      <c r="EJ102" s="186"/>
      <c r="EK102" s="186"/>
      <c r="EL102" s="186"/>
      <c r="EM102" s="186"/>
      <c r="EN102" s="186"/>
      <c r="EO102" s="186"/>
      <c r="EP102" s="186"/>
      <c r="EQ102" s="186"/>
      <c r="ER102" s="186"/>
      <c r="ES102" s="186"/>
      <c r="ET102" s="187">
        <f t="shared" si="147"/>
        <v>287425.5</v>
      </c>
      <c r="EU102" s="186"/>
      <c r="EV102" s="186"/>
      <c r="EW102" s="186"/>
      <c r="EX102" s="186"/>
      <c r="EY102" s="186"/>
      <c r="EZ102" s="186"/>
      <c r="FA102" s="186"/>
      <c r="FB102" s="186"/>
      <c r="FC102" s="186"/>
      <c r="FD102" s="186"/>
      <c r="FE102" s="186"/>
      <c r="FF102" s="186"/>
      <c r="FG102" s="186"/>
      <c r="FH102" s="186"/>
      <c r="FI102" s="186"/>
      <c r="FJ102" s="186"/>
      <c r="FK102" s="186"/>
      <c r="FL102" s="186"/>
      <c r="FM102" s="186"/>
      <c r="FN102" s="186"/>
      <c r="FO102" s="186"/>
      <c r="FP102" s="181">
        <f>'[2]2024-2026 mjcc'!M115</f>
        <v>287425.5</v>
      </c>
      <c r="FQ102" s="186">
        <f t="shared" si="143"/>
        <v>287425.5</v>
      </c>
      <c r="FR102" s="186"/>
      <c r="FS102" s="186"/>
      <c r="FT102" s="186"/>
      <c r="FU102" s="186"/>
      <c r="FV102" s="186"/>
      <c r="FW102" s="186"/>
      <c r="FX102" s="186"/>
      <c r="FY102" s="186"/>
      <c r="FZ102" s="186"/>
      <c r="GA102" s="186"/>
      <c r="GB102" s="186"/>
      <c r="GC102" s="186"/>
      <c r="GD102" s="186"/>
      <c r="GE102" s="186"/>
      <c r="GF102" s="186"/>
      <c r="GG102" s="186"/>
      <c r="GH102" s="186"/>
      <c r="GI102" s="186"/>
      <c r="GJ102" s="186"/>
      <c r="GK102" s="186"/>
      <c r="GL102" s="186"/>
      <c r="GM102" s="186"/>
      <c r="GN102" s="186"/>
      <c r="GO102" s="186"/>
      <c r="GP102" s="186"/>
      <c r="GQ102" s="186"/>
      <c r="GR102" s="186"/>
      <c r="GS102" s="186"/>
      <c r="GT102" s="186"/>
      <c r="GU102" s="186"/>
      <c r="GV102" s="186"/>
      <c r="GW102" s="187">
        <f t="shared" si="148"/>
        <v>287425.5</v>
      </c>
      <c r="GX102" s="186"/>
      <c r="GY102" s="186"/>
      <c r="GZ102" s="186"/>
      <c r="HA102" s="186"/>
      <c r="HB102" s="186"/>
      <c r="HC102" s="186"/>
      <c r="HD102" s="186"/>
      <c r="HE102" s="186"/>
      <c r="HF102" s="186"/>
      <c r="HG102" s="186"/>
      <c r="HH102" s="186"/>
      <c r="HI102" s="186"/>
      <c r="HJ102" s="186"/>
      <c r="HK102" s="186"/>
      <c r="HL102" s="186"/>
      <c r="HM102" s="186"/>
      <c r="HN102" s="186"/>
      <c r="HO102" s="186"/>
      <c r="HP102" s="186"/>
      <c r="HQ102" s="186"/>
      <c r="HR102" s="186"/>
      <c r="HS102" s="181">
        <f>'[2]2024-2026 mjcc'!N115</f>
        <v>287425.5</v>
      </c>
      <c r="HT102" s="186">
        <f t="shared" si="144"/>
        <v>287425.5</v>
      </c>
      <c r="HU102" s="186"/>
      <c r="HV102" s="186"/>
      <c r="HW102" s="186"/>
      <c r="HX102" s="186"/>
      <c r="HY102" s="186"/>
      <c r="HZ102" s="186"/>
      <c r="IA102" s="186"/>
      <c r="IB102" s="186"/>
      <c r="IC102" s="186"/>
      <c r="ID102" s="186"/>
      <c r="IE102" s="186"/>
      <c r="IF102" s="186"/>
      <c r="IG102" s="186"/>
      <c r="IH102" s="186"/>
      <c r="II102" s="186"/>
      <c r="IJ102" s="186"/>
      <c r="IK102" s="186"/>
      <c r="IL102" s="186"/>
      <c r="IM102" s="186"/>
      <c r="IN102" s="186"/>
      <c r="IO102" s="186"/>
      <c r="IP102" s="186"/>
      <c r="IQ102" s="186"/>
      <c r="IR102" s="186"/>
      <c r="IS102" s="186"/>
      <c r="IT102" s="186"/>
      <c r="IU102" s="186"/>
      <c r="IV102" s="186"/>
      <c r="IW102" s="186"/>
      <c r="IX102" s="186"/>
      <c r="IY102" s="186"/>
      <c r="IZ102" s="187">
        <f t="shared" si="149"/>
        <v>287425.5</v>
      </c>
      <c r="JA102" s="186"/>
      <c r="JB102" s="186"/>
      <c r="JC102" s="186"/>
      <c r="JD102" s="186"/>
      <c r="JE102" s="186"/>
      <c r="JF102" s="186"/>
      <c r="JG102" s="186"/>
      <c r="JH102" s="186"/>
      <c r="JI102" s="186"/>
      <c r="JJ102" s="186"/>
      <c r="JK102" s="186"/>
      <c r="JL102" s="186"/>
      <c r="JM102" s="186"/>
      <c r="JN102" s="186"/>
      <c r="JO102" s="186"/>
      <c r="JP102" s="186"/>
      <c r="JQ102" s="186"/>
      <c r="JR102" s="186"/>
      <c r="JS102" s="186"/>
      <c r="JT102" s="186"/>
      <c r="JU102" s="186"/>
    </row>
    <row r="103" spans="1:281" ht="25.5" x14ac:dyDescent="0.25">
      <c r="A103" s="185"/>
      <c r="B103" s="185">
        <f>'[2]2024-2026 mjcc'!H116</f>
        <v>11013</v>
      </c>
      <c r="C103" s="185" t="str">
        <f>'[2]2024-2026 mjcc'!I116</f>
        <v xml:space="preserve">Հաշմանդամություն ունեցող անձանց շուրջօրյա  խնամքի  ծառայություներ համայնքահենք փոքր խմբային տներում  </v>
      </c>
      <c r="D103" s="185">
        <f>'[2]2024-2026 mjcc'!D116</f>
        <v>10</v>
      </c>
      <c r="E103" s="185" t="str">
        <f>'[2]2024-2026 mjcc'!E116</f>
        <v>01</v>
      </c>
      <c r="F103" s="185" t="str">
        <f>'[2]2024-2026 mjcc'!F116</f>
        <v>02</v>
      </c>
      <c r="G103" s="179">
        <f>'[2]2024-2026 mjcc'!J116</f>
        <v>60634.35</v>
      </c>
      <c r="H103" s="186">
        <f t="shared" si="141"/>
        <v>60634.35</v>
      </c>
      <c r="I103" s="189"/>
      <c r="J103" s="189"/>
      <c r="K103" s="189"/>
      <c r="L103" s="189"/>
      <c r="M103" s="189"/>
      <c r="N103" s="189"/>
      <c r="O103" s="189"/>
      <c r="P103" s="189"/>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187">
        <f>G103</f>
        <v>60634.35</v>
      </c>
      <c r="AO103" s="189"/>
      <c r="AP103" s="189"/>
      <c r="AR103" s="189"/>
      <c r="AS103" s="189"/>
      <c r="AT103" s="189"/>
      <c r="AU103" s="189"/>
      <c r="AV103" s="189"/>
      <c r="AW103" s="189"/>
      <c r="AX103" s="189"/>
      <c r="AZ103" s="189"/>
      <c r="BA103" s="189"/>
      <c r="BB103" s="189"/>
      <c r="BC103" s="189"/>
      <c r="BD103" s="189"/>
      <c r="BE103" s="189"/>
      <c r="BF103" s="189"/>
      <c r="BG103" s="189"/>
      <c r="BH103" s="189"/>
      <c r="BI103" s="189"/>
      <c r="BJ103" s="184">
        <f>'[2]2024-2026 mjcc'!K116</f>
        <v>81597.899999999994</v>
      </c>
      <c r="BK103" s="186">
        <f t="shared" si="106"/>
        <v>81597.899999999994</v>
      </c>
      <c r="BL103" s="189"/>
      <c r="BM103" s="189"/>
      <c r="BN103" s="189"/>
      <c r="BO103" s="189"/>
      <c r="BP103" s="189"/>
      <c r="BQ103" s="189"/>
      <c r="BR103" s="189"/>
      <c r="BS103" s="189"/>
      <c r="BT103" s="189"/>
      <c r="BU103" s="189"/>
      <c r="BV103" s="189"/>
      <c r="BW103" s="189"/>
      <c r="BX103" s="189"/>
      <c r="BY103" s="189"/>
      <c r="BZ103" s="189"/>
      <c r="CA103" s="189"/>
      <c r="CB103" s="189"/>
      <c r="CC103" s="189"/>
      <c r="CD103" s="189"/>
      <c r="CE103" s="189"/>
      <c r="CF103" s="189"/>
      <c r="CG103" s="189"/>
      <c r="CH103" s="189"/>
      <c r="CI103" s="189"/>
      <c r="CJ103" s="189"/>
      <c r="CK103" s="189"/>
      <c r="CL103" s="189"/>
      <c r="CM103" s="189"/>
      <c r="CN103" s="189"/>
      <c r="CO103" s="189"/>
      <c r="CP103" s="189"/>
      <c r="CQ103" s="187">
        <f>BJ103</f>
        <v>81597.899999999994</v>
      </c>
      <c r="CR103" s="189"/>
      <c r="CS103" s="189"/>
      <c r="CU103" s="189"/>
      <c r="CV103" s="189"/>
      <c r="CW103" s="189"/>
      <c r="CX103" s="189"/>
      <c r="CY103" s="189"/>
      <c r="CZ103" s="189"/>
      <c r="DA103" s="189"/>
      <c r="DC103" s="189"/>
      <c r="DD103" s="189"/>
      <c r="DE103" s="189"/>
      <c r="DF103" s="189"/>
      <c r="DG103" s="189"/>
      <c r="DH103" s="189"/>
      <c r="DI103" s="189"/>
      <c r="DJ103" s="189"/>
      <c r="DK103" s="189"/>
      <c r="DL103" s="189"/>
      <c r="DM103" s="181">
        <f>'[2]2024-2026 mjcc'!L116</f>
        <v>229209.9</v>
      </c>
      <c r="DN103" s="186">
        <f t="shared" si="142"/>
        <v>229209.9</v>
      </c>
      <c r="DO103" s="189"/>
      <c r="DP103" s="189"/>
      <c r="DQ103" s="189"/>
      <c r="DR103" s="189"/>
      <c r="DS103" s="189"/>
      <c r="DT103" s="189"/>
      <c r="DU103" s="189"/>
      <c r="DV103" s="189"/>
      <c r="DW103" s="189"/>
      <c r="DX103" s="189"/>
      <c r="DY103" s="189"/>
      <c r="DZ103" s="189"/>
      <c r="EA103" s="189"/>
      <c r="EB103" s="189"/>
      <c r="EC103" s="189"/>
      <c r="ED103" s="189"/>
      <c r="EE103" s="189"/>
      <c r="EF103" s="189"/>
      <c r="EG103" s="189"/>
      <c r="EH103" s="189"/>
      <c r="EI103" s="189"/>
      <c r="EJ103" s="189"/>
      <c r="EK103" s="189"/>
      <c r="EL103" s="189"/>
      <c r="EM103" s="189"/>
      <c r="EN103" s="189"/>
      <c r="EO103" s="189"/>
      <c r="EP103" s="189"/>
      <c r="EQ103" s="189"/>
      <c r="ER103" s="189"/>
      <c r="ES103" s="189"/>
      <c r="ET103" s="187">
        <f>DM103</f>
        <v>229209.9</v>
      </c>
      <c r="EU103" s="189"/>
      <c r="EV103" s="189"/>
      <c r="EX103" s="189"/>
      <c r="EY103" s="189"/>
      <c r="EZ103" s="189"/>
      <c r="FA103" s="189"/>
      <c r="FB103" s="189"/>
      <c r="FC103" s="189"/>
      <c r="FD103" s="189"/>
      <c r="FF103" s="189"/>
      <c r="FG103" s="189"/>
      <c r="FH103" s="189"/>
      <c r="FI103" s="189"/>
      <c r="FJ103" s="189"/>
      <c r="FK103" s="189"/>
      <c r="FL103" s="189"/>
      <c r="FM103" s="189"/>
      <c r="FN103" s="189"/>
      <c r="FO103" s="189"/>
      <c r="FP103" s="181">
        <f>'[2]2024-2026 mjcc'!M116</f>
        <v>229209.9</v>
      </c>
      <c r="FQ103" s="186">
        <f t="shared" si="143"/>
        <v>229209.9</v>
      </c>
      <c r="FR103" s="189"/>
      <c r="FS103" s="189"/>
      <c r="FT103" s="189"/>
      <c r="FU103" s="189"/>
      <c r="FV103" s="189"/>
      <c r="FW103" s="189"/>
      <c r="FX103" s="189"/>
      <c r="FY103" s="189"/>
      <c r="FZ103" s="189"/>
      <c r="GA103" s="189"/>
      <c r="GB103" s="189"/>
      <c r="GC103" s="189"/>
      <c r="GD103" s="189"/>
      <c r="GE103" s="189"/>
      <c r="GF103" s="189"/>
      <c r="GG103" s="189"/>
      <c r="GH103" s="189"/>
      <c r="GI103" s="189"/>
      <c r="GJ103" s="189"/>
      <c r="GK103" s="189"/>
      <c r="GL103" s="189"/>
      <c r="GM103" s="189"/>
      <c r="GN103" s="189"/>
      <c r="GO103" s="189"/>
      <c r="GP103" s="189"/>
      <c r="GQ103" s="189"/>
      <c r="GR103" s="189"/>
      <c r="GS103" s="189"/>
      <c r="GT103" s="189"/>
      <c r="GU103" s="189"/>
      <c r="GV103" s="189"/>
      <c r="GW103" s="187">
        <f>FP103</f>
        <v>229209.9</v>
      </c>
      <c r="GX103" s="189"/>
      <c r="GY103" s="189"/>
      <c r="HA103" s="189"/>
      <c r="HB103" s="189"/>
      <c r="HC103" s="189"/>
      <c r="HD103" s="189"/>
      <c r="HE103" s="189"/>
      <c r="HF103" s="189"/>
      <c r="HG103" s="189"/>
      <c r="HI103" s="189"/>
      <c r="HJ103" s="189"/>
      <c r="HK103" s="189"/>
      <c r="HL103" s="189"/>
      <c r="HM103" s="189"/>
      <c r="HN103" s="189"/>
      <c r="HO103" s="189"/>
      <c r="HP103" s="189"/>
      <c r="HQ103" s="189"/>
      <c r="HR103" s="189"/>
      <c r="HS103" s="181">
        <f>'[2]2024-2026 mjcc'!N116</f>
        <v>229209.9</v>
      </c>
      <c r="HT103" s="186">
        <f t="shared" si="144"/>
        <v>229209.9</v>
      </c>
      <c r="HU103" s="189"/>
      <c r="HV103" s="189"/>
      <c r="HW103" s="189"/>
      <c r="HX103" s="189"/>
      <c r="HY103" s="189"/>
      <c r="HZ103" s="189"/>
      <c r="IA103" s="189"/>
      <c r="IB103" s="189"/>
      <c r="IC103" s="189"/>
      <c r="ID103" s="189"/>
      <c r="IE103" s="189"/>
      <c r="IF103" s="189"/>
      <c r="IG103" s="189"/>
      <c r="IH103" s="189"/>
      <c r="II103" s="189"/>
      <c r="IJ103" s="189"/>
      <c r="IK103" s="189"/>
      <c r="IL103" s="189"/>
      <c r="IM103" s="189"/>
      <c r="IN103" s="189"/>
      <c r="IO103" s="189"/>
      <c r="IP103" s="189"/>
      <c r="IQ103" s="189"/>
      <c r="IR103" s="189"/>
      <c r="IS103" s="189"/>
      <c r="IT103" s="189"/>
      <c r="IU103" s="189"/>
      <c r="IV103" s="189"/>
      <c r="IW103" s="189"/>
      <c r="IX103" s="189"/>
      <c r="IY103" s="189"/>
      <c r="IZ103" s="187">
        <f>HS103</f>
        <v>229209.9</v>
      </c>
      <c r="JA103" s="189"/>
      <c r="JB103" s="189"/>
      <c r="JD103" s="189"/>
      <c r="JE103" s="189"/>
      <c r="JF103" s="189"/>
      <c r="JG103" s="189"/>
      <c r="JH103" s="189"/>
      <c r="JI103" s="189"/>
      <c r="JJ103" s="189"/>
      <c r="JL103" s="189"/>
      <c r="JM103" s="189"/>
      <c r="JN103" s="189"/>
      <c r="JO103" s="189"/>
      <c r="JP103" s="189"/>
      <c r="JQ103" s="189"/>
      <c r="JR103" s="189"/>
      <c r="JS103" s="189"/>
      <c r="JT103" s="189"/>
      <c r="JU103" s="189"/>
    </row>
    <row r="104" spans="1:281" ht="25.5" x14ac:dyDescent="0.25">
      <c r="A104" s="185"/>
      <c r="B104" s="185">
        <f>'[2]2024-2026 mjcc'!H117</f>
        <v>12006</v>
      </c>
      <c r="C104" s="185" t="str">
        <f>'[2]2024-2026 mjcc'!I117</f>
        <v>Հաշմանդամություն ունեցող անձանց աջակցող միջոցների վերանորոգում</v>
      </c>
      <c r="D104" s="185">
        <f>'[2]2024-2026 mjcc'!D117</f>
        <v>10</v>
      </c>
      <c r="E104" s="185" t="str">
        <f>'[2]2024-2026 mjcc'!E117</f>
        <v>01</v>
      </c>
      <c r="F104" s="185" t="str">
        <f>'[2]2024-2026 mjcc'!F117</f>
        <v>02</v>
      </c>
      <c r="G104" s="179">
        <f>'[2]2024-2026 mjcc'!J117</f>
        <v>0</v>
      </c>
      <c r="H104" s="186">
        <f t="shared" si="141"/>
        <v>0</v>
      </c>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O104" s="187"/>
      <c r="AP104" s="187"/>
      <c r="AQ104" s="187">
        <f>G104</f>
        <v>0</v>
      </c>
      <c r="AR104" s="187"/>
      <c r="AS104" s="187"/>
      <c r="AT104" s="187"/>
      <c r="AU104" s="187"/>
      <c r="AV104" s="187"/>
      <c r="AW104" s="187"/>
      <c r="AX104" s="187"/>
      <c r="AY104" s="187"/>
      <c r="AZ104" s="187"/>
      <c r="BA104" s="187"/>
      <c r="BB104" s="187"/>
      <c r="BD104" s="187"/>
      <c r="BE104" s="187"/>
      <c r="BF104" s="187"/>
      <c r="BG104" s="187"/>
      <c r="BH104" s="187"/>
      <c r="BI104" s="187"/>
      <c r="BJ104" s="184">
        <f>'[2]2024-2026 mjcc'!K117</f>
        <v>5587</v>
      </c>
      <c r="BK104" s="186">
        <f t="shared" si="106"/>
        <v>5587</v>
      </c>
      <c r="BL104" s="187"/>
      <c r="BM104" s="187"/>
      <c r="BN104" s="187"/>
      <c r="BO104" s="187"/>
      <c r="BP104" s="187"/>
      <c r="BQ104" s="187"/>
      <c r="BR104" s="187"/>
      <c r="BS104" s="187"/>
      <c r="BT104" s="187"/>
      <c r="BU104" s="187"/>
      <c r="BV104" s="187"/>
      <c r="BW104" s="187"/>
      <c r="BX104" s="187"/>
      <c r="BY104" s="187"/>
      <c r="BZ104" s="187"/>
      <c r="CA104" s="187"/>
      <c r="CB104" s="187"/>
      <c r="CC104" s="187"/>
      <c r="CD104" s="187"/>
      <c r="CE104" s="187"/>
      <c r="CF104" s="187"/>
      <c r="CG104" s="187"/>
      <c r="CH104" s="187"/>
      <c r="CI104" s="187"/>
      <c r="CJ104" s="187"/>
      <c r="CK104" s="187"/>
      <c r="CL104" s="187"/>
      <c r="CM104" s="187"/>
      <c r="CN104" s="187"/>
      <c r="CO104" s="187"/>
      <c r="CP104" s="187"/>
      <c r="CR104" s="187"/>
      <c r="CS104" s="187"/>
      <c r="CT104" s="187">
        <f>BJ104</f>
        <v>5587</v>
      </c>
      <c r="CU104" s="187"/>
      <c r="CV104" s="187"/>
      <c r="CW104" s="187"/>
      <c r="CX104" s="187"/>
      <c r="CY104" s="187"/>
      <c r="CZ104" s="187"/>
      <c r="DA104" s="187"/>
      <c r="DB104" s="187"/>
      <c r="DC104" s="187"/>
      <c r="DD104" s="187"/>
      <c r="DE104" s="187"/>
      <c r="DG104" s="187"/>
      <c r="DH104" s="187"/>
      <c r="DI104" s="187"/>
      <c r="DJ104" s="187"/>
      <c r="DK104" s="187"/>
      <c r="DL104" s="187"/>
      <c r="DM104" s="181">
        <f>'[2]2024-2026 mjcc'!L117</f>
        <v>5587</v>
      </c>
      <c r="DN104" s="186">
        <f t="shared" si="142"/>
        <v>5587</v>
      </c>
      <c r="DO104" s="187"/>
      <c r="DP104" s="187"/>
      <c r="DQ104" s="187"/>
      <c r="DR104" s="187"/>
      <c r="DS104" s="187"/>
      <c r="DT104" s="187"/>
      <c r="DU104" s="187"/>
      <c r="DV104" s="187"/>
      <c r="DW104" s="187"/>
      <c r="DX104" s="187"/>
      <c r="DY104" s="187"/>
      <c r="DZ104" s="187"/>
      <c r="EA104" s="187"/>
      <c r="EB104" s="187"/>
      <c r="EC104" s="187"/>
      <c r="ED104" s="187"/>
      <c r="EE104" s="187"/>
      <c r="EF104" s="187"/>
      <c r="EG104" s="187"/>
      <c r="EH104" s="187"/>
      <c r="EI104" s="187"/>
      <c r="EJ104" s="187"/>
      <c r="EK104" s="187"/>
      <c r="EL104" s="187"/>
      <c r="EM104" s="187"/>
      <c r="EN104" s="187"/>
      <c r="EO104" s="187"/>
      <c r="EP104" s="187"/>
      <c r="EQ104" s="187"/>
      <c r="ER104" s="187"/>
      <c r="ES104" s="187"/>
      <c r="EU104" s="187"/>
      <c r="EV104" s="187"/>
      <c r="EW104" s="187">
        <f>DM104</f>
        <v>5587</v>
      </c>
      <c r="EX104" s="187"/>
      <c r="EY104" s="187"/>
      <c r="EZ104" s="187"/>
      <c r="FA104" s="187"/>
      <c r="FB104" s="187"/>
      <c r="FC104" s="187"/>
      <c r="FD104" s="187"/>
      <c r="FE104" s="187"/>
      <c r="FF104" s="187"/>
      <c r="FG104" s="187"/>
      <c r="FH104" s="187"/>
      <c r="FJ104" s="187"/>
      <c r="FK104" s="187"/>
      <c r="FL104" s="187"/>
      <c r="FM104" s="187"/>
      <c r="FN104" s="187"/>
      <c r="FO104" s="187"/>
      <c r="FP104" s="181">
        <f>'[2]2024-2026 mjcc'!M117</f>
        <v>5587</v>
      </c>
      <c r="FQ104" s="186">
        <f t="shared" si="143"/>
        <v>5587</v>
      </c>
      <c r="FR104" s="187"/>
      <c r="FS104" s="187"/>
      <c r="FT104" s="187"/>
      <c r="FU104" s="187"/>
      <c r="FV104" s="187"/>
      <c r="FW104" s="187"/>
      <c r="FX104" s="187"/>
      <c r="FY104" s="187"/>
      <c r="FZ104" s="187"/>
      <c r="GA104" s="187"/>
      <c r="GB104" s="187"/>
      <c r="GC104" s="187"/>
      <c r="GD104" s="187"/>
      <c r="GE104" s="187"/>
      <c r="GF104" s="187"/>
      <c r="GG104" s="187"/>
      <c r="GH104" s="187"/>
      <c r="GI104" s="187"/>
      <c r="GJ104" s="187"/>
      <c r="GK104" s="187"/>
      <c r="GL104" s="187"/>
      <c r="GM104" s="187"/>
      <c r="GN104" s="187"/>
      <c r="GO104" s="187"/>
      <c r="GP104" s="187"/>
      <c r="GQ104" s="187"/>
      <c r="GR104" s="187"/>
      <c r="GS104" s="187"/>
      <c r="GT104" s="187"/>
      <c r="GU104" s="187"/>
      <c r="GV104" s="187"/>
      <c r="GX104" s="187"/>
      <c r="GY104" s="187"/>
      <c r="GZ104" s="187">
        <f>FP104</f>
        <v>5587</v>
      </c>
      <c r="HA104" s="187"/>
      <c r="HB104" s="187"/>
      <c r="HC104" s="187"/>
      <c r="HD104" s="187"/>
      <c r="HE104" s="187"/>
      <c r="HF104" s="187"/>
      <c r="HG104" s="187"/>
      <c r="HH104" s="187"/>
      <c r="HI104" s="187"/>
      <c r="HJ104" s="187"/>
      <c r="HK104" s="187"/>
      <c r="HM104" s="187"/>
      <c r="HN104" s="187"/>
      <c r="HO104" s="187"/>
      <c r="HP104" s="187"/>
      <c r="HQ104" s="187"/>
      <c r="HR104" s="187"/>
      <c r="HS104" s="181">
        <f>'[2]2024-2026 mjcc'!N117</f>
        <v>5587</v>
      </c>
      <c r="HT104" s="186">
        <f t="shared" si="144"/>
        <v>5587</v>
      </c>
      <c r="HU104" s="187"/>
      <c r="HV104" s="187"/>
      <c r="HW104" s="187"/>
      <c r="HX104" s="187"/>
      <c r="HY104" s="187"/>
      <c r="HZ104" s="187"/>
      <c r="IA104" s="187"/>
      <c r="IB104" s="187"/>
      <c r="IC104" s="187"/>
      <c r="ID104" s="187"/>
      <c r="IE104" s="187"/>
      <c r="IF104" s="187"/>
      <c r="IG104" s="187"/>
      <c r="IH104" s="187"/>
      <c r="II104" s="187"/>
      <c r="IJ104" s="187"/>
      <c r="IK104" s="187"/>
      <c r="IL104" s="187"/>
      <c r="IM104" s="187"/>
      <c r="IN104" s="187"/>
      <c r="IO104" s="187"/>
      <c r="IP104" s="187"/>
      <c r="IQ104" s="187"/>
      <c r="IR104" s="187"/>
      <c r="IS104" s="187"/>
      <c r="IT104" s="187"/>
      <c r="IU104" s="187"/>
      <c r="IV104" s="187"/>
      <c r="IW104" s="187"/>
      <c r="IX104" s="187"/>
      <c r="IY104" s="187"/>
      <c r="JA104" s="187"/>
      <c r="JB104" s="187"/>
      <c r="JC104" s="187">
        <f>HS104</f>
        <v>5587</v>
      </c>
      <c r="JD104" s="187"/>
      <c r="JE104" s="187"/>
      <c r="JF104" s="187"/>
      <c r="JG104" s="187"/>
      <c r="JH104" s="187"/>
      <c r="JI104" s="187"/>
      <c r="JJ104" s="187"/>
      <c r="JK104" s="187"/>
      <c r="JL104" s="187"/>
      <c r="JM104" s="187"/>
      <c r="JN104" s="187"/>
      <c r="JP104" s="187"/>
      <c r="JQ104" s="187"/>
      <c r="JR104" s="187"/>
      <c r="JS104" s="187"/>
      <c r="JT104" s="187"/>
      <c r="JU104" s="187"/>
    </row>
    <row r="105" spans="1:281" x14ac:dyDescent="0.25">
      <c r="A105" s="185"/>
      <c r="B105" s="185" t="str">
        <f>'[2]2024-2026 mjcc'!H118</f>
        <v xml:space="preserve"> 12001</v>
      </c>
      <c r="C105" s="185" t="str">
        <f>'[2]2024-2026 mjcc'!I118</f>
        <v xml:space="preserve"> Պետական հավաստագրերով աջակցող միջոցների տրամադրում</v>
      </c>
      <c r="D105" s="185">
        <f>'[2]2024-2026 mjcc'!D118</f>
        <v>10</v>
      </c>
      <c r="E105" s="185" t="str">
        <f>'[2]2024-2026 mjcc'!E118</f>
        <v>01</v>
      </c>
      <c r="F105" s="185" t="str">
        <f>'[2]2024-2026 mjcc'!F118</f>
        <v>02</v>
      </c>
      <c r="G105" s="179">
        <f>'[2]2024-2026 mjcc'!J118</f>
        <v>1276759.83</v>
      </c>
      <c r="H105" s="186">
        <f t="shared" si="141"/>
        <v>1276759.83</v>
      </c>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187">
        <f>G105</f>
        <v>1276759.83</v>
      </c>
      <c r="AR105" s="187"/>
      <c r="AS105" s="187"/>
      <c r="AT105" s="187"/>
      <c r="AU105" s="187"/>
      <c r="AV105" s="187"/>
      <c r="AW105" s="187"/>
      <c r="AX105" s="187"/>
      <c r="AY105" s="187"/>
      <c r="AZ105" s="187"/>
      <c r="BA105" s="187"/>
      <c r="BB105" s="187"/>
      <c r="BC105" s="187"/>
      <c r="BD105" s="187"/>
      <c r="BE105" s="187"/>
      <c r="BF105" s="187"/>
      <c r="BG105" s="187"/>
      <c r="BH105" s="187"/>
      <c r="BI105" s="187"/>
      <c r="BJ105" s="184">
        <f>'[2]2024-2026 mjcc'!K118</f>
        <v>1924342.6</v>
      </c>
      <c r="BK105" s="186">
        <f t="shared" si="106"/>
        <v>1924342.6</v>
      </c>
      <c r="BL105" s="187"/>
      <c r="BM105" s="187"/>
      <c r="BN105" s="187"/>
      <c r="BO105" s="187"/>
      <c r="BP105" s="187"/>
      <c r="BQ105" s="187"/>
      <c r="BR105" s="187"/>
      <c r="BS105" s="187"/>
      <c r="BT105" s="187"/>
      <c r="BU105" s="187"/>
      <c r="BV105" s="187"/>
      <c r="BW105" s="187"/>
      <c r="BX105" s="187"/>
      <c r="BY105" s="187"/>
      <c r="BZ105" s="187"/>
      <c r="CA105" s="187"/>
      <c r="CB105" s="187"/>
      <c r="CC105" s="187"/>
      <c r="CD105" s="187"/>
      <c r="CE105" s="187"/>
      <c r="CF105" s="187"/>
      <c r="CG105" s="187"/>
      <c r="CH105" s="187"/>
      <c r="CI105" s="187"/>
      <c r="CJ105" s="187"/>
      <c r="CK105" s="187"/>
      <c r="CL105" s="187"/>
      <c r="CM105" s="187"/>
      <c r="CN105" s="187"/>
      <c r="CO105" s="187"/>
      <c r="CP105" s="187"/>
      <c r="CQ105" s="187"/>
      <c r="CR105" s="187"/>
      <c r="CS105" s="187"/>
      <c r="CT105" s="187">
        <f>BJ105</f>
        <v>1924342.6</v>
      </c>
      <c r="CU105" s="187"/>
      <c r="CV105" s="187"/>
      <c r="CW105" s="187"/>
      <c r="CX105" s="187"/>
      <c r="CY105" s="187"/>
      <c r="CZ105" s="187"/>
      <c r="DA105" s="187"/>
      <c r="DB105" s="187"/>
      <c r="DC105" s="187"/>
      <c r="DD105" s="187"/>
      <c r="DE105" s="187"/>
      <c r="DF105" s="187"/>
      <c r="DG105" s="187"/>
      <c r="DH105" s="187"/>
      <c r="DI105" s="187"/>
      <c r="DJ105" s="187"/>
      <c r="DK105" s="187"/>
      <c r="DL105" s="187"/>
      <c r="DM105" s="181">
        <f>'[2]2024-2026 mjcc'!L118</f>
        <v>1947243.6</v>
      </c>
      <c r="DN105" s="186">
        <f t="shared" si="142"/>
        <v>1947243.6</v>
      </c>
      <c r="DO105" s="187"/>
      <c r="DP105" s="187"/>
      <c r="DQ105" s="187"/>
      <c r="DR105" s="187"/>
      <c r="DS105" s="187"/>
      <c r="DT105" s="187"/>
      <c r="DU105" s="187"/>
      <c r="DV105" s="187"/>
      <c r="DW105" s="187"/>
      <c r="DX105" s="187"/>
      <c r="DY105" s="187"/>
      <c r="DZ105" s="187"/>
      <c r="EA105" s="187"/>
      <c r="EB105" s="187"/>
      <c r="EC105" s="187"/>
      <c r="ED105" s="187"/>
      <c r="EE105" s="187"/>
      <c r="EF105" s="187"/>
      <c r="EG105" s="187"/>
      <c r="EH105" s="187"/>
      <c r="EI105" s="187"/>
      <c r="EJ105" s="187"/>
      <c r="EK105" s="187"/>
      <c r="EL105" s="187"/>
      <c r="EM105" s="187"/>
      <c r="EN105" s="187"/>
      <c r="EO105" s="187"/>
      <c r="EP105" s="187"/>
      <c r="EQ105" s="187"/>
      <c r="ER105" s="187"/>
      <c r="ES105" s="187"/>
      <c r="ET105" s="187"/>
      <c r="EU105" s="187"/>
      <c r="EV105" s="187"/>
      <c r="EW105" s="187">
        <f>DM105</f>
        <v>1947243.6</v>
      </c>
      <c r="EX105" s="187"/>
      <c r="EY105" s="187"/>
      <c r="EZ105" s="187"/>
      <c r="FA105" s="187"/>
      <c r="FB105" s="187"/>
      <c r="FC105" s="187"/>
      <c r="FD105" s="187"/>
      <c r="FE105" s="187"/>
      <c r="FF105" s="187"/>
      <c r="FG105" s="187"/>
      <c r="FH105" s="187"/>
      <c r="FI105" s="187"/>
      <c r="FJ105" s="187"/>
      <c r="FK105" s="187"/>
      <c r="FL105" s="187"/>
      <c r="FM105" s="187"/>
      <c r="FN105" s="187"/>
      <c r="FO105" s="187"/>
      <c r="FP105" s="181">
        <f>'[2]2024-2026 mjcc'!M118</f>
        <v>2419739.7999999998</v>
      </c>
      <c r="FQ105" s="186">
        <f t="shared" si="143"/>
        <v>2419739.7999999998</v>
      </c>
      <c r="FR105" s="187"/>
      <c r="FS105" s="187"/>
      <c r="FT105" s="187"/>
      <c r="FU105" s="187"/>
      <c r="FV105" s="187"/>
      <c r="FW105" s="187"/>
      <c r="FX105" s="187"/>
      <c r="FY105" s="187"/>
      <c r="FZ105" s="187"/>
      <c r="GA105" s="187"/>
      <c r="GB105" s="187"/>
      <c r="GC105" s="187"/>
      <c r="GD105" s="187"/>
      <c r="GE105" s="187"/>
      <c r="GF105" s="187"/>
      <c r="GG105" s="187"/>
      <c r="GH105" s="187"/>
      <c r="GI105" s="187"/>
      <c r="GJ105" s="187"/>
      <c r="GK105" s="187"/>
      <c r="GL105" s="187"/>
      <c r="GM105" s="187"/>
      <c r="GN105" s="187"/>
      <c r="GO105" s="187"/>
      <c r="GP105" s="187"/>
      <c r="GQ105" s="187"/>
      <c r="GR105" s="187"/>
      <c r="GS105" s="187"/>
      <c r="GT105" s="187"/>
      <c r="GU105" s="187"/>
      <c r="GV105" s="187"/>
      <c r="GW105" s="187"/>
      <c r="GX105" s="187"/>
      <c r="GY105" s="187"/>
      <c r="GZ105" s="187">
        <f>FP105</f>
        <v>2419739.7999999998</v>
      </c>
      <c r="HA105" s="187"/>
      <c r="HB105" s="187"/>
      <c r="HC105" s="187"/>
      <c r="HD105" s="187"/>
      <c r="HE105" s="187"/>
      <c r="HF105" s="187"/>
      <c r="HG105" s="187"/>
      <c r="HH105" s="187"/>
      <c r="HI105" s="187"/>
      <c r="HJ105" s="187"/>
      <c r="HK105" s="187"/>
      <c r="HL105" s="187"/>
      <c r="HM105" s="187"/>
      <c r="HN105" s="187"/>
      <c r="HO105" s="187"/>
      <c r="HP105" s="187"/>
      <c r="HQ105" s="187"/>
      <c r="HR105" s="187"/>
      <c r="HS105" s="181">
        <f>'[2]2024-2026 mjcc'!N118</f>
        <v>2012956.8</v>
      </c>
      <c r="HT105" s="186">
        <f t="shared" si="144"/>
        <v>2012956.8</v>
      </c>
      <c r="HU105" s="187"/>
      <c r="HV105" s="187"/>
      <c r="HW105" s="187"/>
      <c r="HX105" s="187"/>
      <c r="HY105" s="187"/>
      <c r="HZ105" s="187"/>
      <c r="IA105" s="187"/>
      <c r="IB105" s="187"/>
      <c r="IC105" s="187"/>
      <c r="ID105" s="187"/>
      <c r="IE105" s="187"/>
      <c r="IF105" s="187"/>
      <c r="IG105" s="187"/>
      <c r="IH105" s="187"/>
      <c r="II105" s="187"/>
      <c r="IJ105" s="187"/>
      <c r="IK105" s="187"/>
      <c r="IL105" s="187"/>
      <c r="IM105" s="187"/>
      <c r="IN105" s="187"/>
      <c r="IO105" s="187"/>
      <c r="IP105" s="187"/>
      <c r="IQ105" s="187"/>
      <c r="IR105" s="187"/>
      <c r="IS105" s="187"/>
      <c r="IT105" s="187"/>
      <c r="IU105" s="187"/>
      <c r="IV105" s="187"/>
      <c r="IW105" s="187"/>
      <c r="IX105" s="187"/>
      <c r="IY105" s="187"/>
      <c r="IZ105" s="187"/>
      <c r="JA105" s="187"/>
      <c r="JB105" s="187"/>
      <c r="JC105" s="187">
        <f>HS105</f>
        <v>2012956.8</v>
      </c>
      <c r="JD105" s="187"/>
      <c r="JE105" s="187"/>
      <c r="JF105" s="187"/>
      <c r="JG105" s="187"/>
      <c r="JH105" s="187"/>
      <c r="JI105" s="187"/>
      <c r="JJ105" s="187"/>
      <c r="JK105" s="187"/>
      <c r="JL105" s="187"/>
      <c r="JM105" s="187"/>
      <c r="JN105" s="187"/>
      <c r="JO105" s="187"/>
      <c r="JP105" s="187"/>
      <c r="JQ105" s="187"/>
      <c r="JR105" s="187"/>
      <c r="JS105" s="187"/>
      <c r="JT105" s="187"/>
      <c r="JU105" s="187"/>
    </row>
    <row r="106" spans="1:281" ht="26.25" customHeight="1" x14ac:dyDescent="0.25">
      <c r="A106" s="182">
        <f>'[2]2024-2026 mjcc'!G119</f>
        <v>1184</v>
      </c>
      <c r="B106" s="182"/>
      <c r="C106" s="182" t="str">
        <f>'[2]2024-2026 mjcc'!I119</f>
        <v xml:space="preserve"> Ավանդների փոխհատուցում </v>
      </c>
      <c r="D106" s="182"/>
      <c r="E106" s="182"/>
      <c r="F106" s="182"/>
      <c r="G106" s="183">
        <f>'[2]2024-2026 mjcc'!J119</f>
        <v>1809671.9</v>
      </c>
      <c r="H106" s="188">
        <f>SUM(H107:H108)</f>
        <v>1809671.9</v>
      </c>
      <c r="I106" s="188">
        <f t="shared" ref="I106:N106" si="150">SUM(I107:I108)</f>
        <v>0</v>
      </c>
      <c r="J106" s="188">
        <f t="shared" si="150"/>
        <v>0</v>
      </c>
      <c r="K106" s="188">
        <f t="shared" si="150"/>
        <v>0</v>
      </c>
      <c r="L106" s="188">
        <f t="shared" si="150"/>
        <v>0</v>
      </c>
      <c r="M106" s="188">
        <f t="shared" si="150"/>
        <v>0</v>
      </c>
      <c r="N106" s="188">
        <f t="shared" si="150"/>
        <v>0</v>
      </c>
      <c r="O106" s="188">
        <f>SUM(O107:O108)</f>
        <v>17671.900000000001</v>
      </c>
      <c r="P106" s="188">
        <f t="shared" ref="P106:AX106" si="151">SUM(P107:P108)</f>
        <v>0</v>
      </c>
      <c r="Q106" s="188">
        <f t="shared" si="151"/>
        <v>0</v>
      </c>
      <c r="R106" s="188">
        <f t="shared" si="151"/>
        <v>0</v>
      </c>
      <c r="S106" s="188">
        <f t="shared" si="151"/>
        <v>0</v>
      </c>
      <c r="T106" s="188">
        <f t="shared" si="151"/>
        <v>0</v>
      </c>
      <c r="U106" s="188">
        <f t="shared" si="151"/>
        <v>0</v>
      </c>
      <c r="V106" s="188">
        <f t="shared" si="151"/>
        <v>0</v>
      </c>
      <c r="W106" s="188">
        <f t="shared" si="151"/>
        <v>0</v>
      </c>
      <c r="X106" s="188">
        <f t="shared" si="151"/>
        <v>0</v>
      </c>
      <c r="Y106" s="188">
        <f t="shared" si="151"/>
        <v>0</v>
      </c>
      <c r="Z106" s="188">
        <f t="shared" si="151"/>
        <v>0</v>
      </c>
      <c r="AA106" s="188">
        <f t="shared" si="151"/>
        <v>0</v>
      </c>
      <c r="AB106" s="188">
        <f t="shared" si="151"/>
        <v>0</v>
      </c>
      <c r="AC106" s="188">
        <f t="shared" si="151"/>
        <v>0</v>
      </c>
      <c r="AD106" s="188">
        <f t="shared" si="151"/>
        <v>0</v>
      </c>
      <c r="AE106" s="188">
        <f t="shared" si="151"/>
        <v>0</v>
      </c>
      <c r="AF106" s="188">
        <f t="shared" si="151"/>
        <v>0</v>
      </c>
      <c r="AG106" s="188">
        <f t="shared" si="151"/>
        <v>0</v>
      </c>
      <c r="AH106" s="188">
        <f t="shared" si="151"/>
        <v>0</v>
      </c>
      <c r="AI106" s="188">
        <f t="shared" si="151"/>
        <v>0</v>
      </c>
      <c r="AJ106" s="188">
        <f t="shared" si="151"/>
        <v>0</v>
      </c>
      <c r="AK106" s="188">
        <f t="shared" si="151"/>
        <v>0</v>
      </c>
      <c r="AL106" s="188">
        <f t="shared" si="151"/>
        <v>0</v>
      </c>
      <c r="AM106" s="188">
        <f t="shared" si="151"/>
        <v>0</v>
      </c>
      <c r="AN106" s="188">
        <f t="shared" si="151"/>
        <v>0</v>
      </c>
      <c r="AO106" s="188">
        <f t="shared" si="151"/>
        <v>0</v>
      </c>
      <c r="AP106" s="188">
        <f t="shared" si="151"/>
        <v>0</v>
      </c>
      <c r="AQ106" s="188">
        <f t="shared" si="151"/>
        <v>0</v>
      </c>
      <c r="AR106" s="188">
        <f t="shared" si="151"/>
        <v>0</v>
      </c>
      <c r="AS106" s="188">
        <f t="shared" si="151"/>
        <v>0</v>
      </c>
      <c r="AT106" s="188">
        <f t="shared" si="151"/>
        <v>0</v>
      </c>
      <c r="AU106" s="188">
        <f t="shared" si="151"/>
        <v>0</v>
      </c>
      <c r="AV106" s="188">
        <f t="shared" si="151"/>
        <v>0</v>
      </c>
      <c r="AW106" s="188">
        <f t="shared" si="151"/>
        <v>0</v>
      </c>
      <c r="AX106" s="188">
        <f t="shared" si="151"/>
        <v>0</v>
      </c>
      <c r="AY106" s="188">
        <f>SUM(AY107:AY108)</f>
        <v>1792000</v>
      </c>
      <c r="AZ106" s="188">
        <f t="shared" ref="AZ106:BI106" si="152">SUM(AZ107:AZ108)</f>
        <v>0</v>
      </c>
      <c r="BA106" s="188">
        <f t="shared" si="152"/>
        <v>0</v>
      </c>
      <c r="BB106" s="188">
        <f t="shared" si="152"/>
        <v>0</v>
      </c>
      <c r="BC106" s="188">
        <f t="shared" si="152"/>
        <v>0</v>
      </c>
      <c r="BD106" s="188">
        <f t="shared" si="152"/>
        <v>0</v>
      </c>
      <c r="BE106" s="188">
        <f t="shared" si="152"/>
        <v>0</v>
      </c>
      <c r="BF106" s="188">
        <f t="shared" si="152"/>
        <v>0</v>
      </c>
      <c r="BG106" s="188">
        <f t="shared" si="152"/>
        <v>0</v>
      </c>
      <c r="BH106" s="188">
        <f t="shared" si="152"/>
        <v>0</v>
      </c>
      <c r="BI106" s="188">
        <f t="shared" si="152"/>
        <v>0</v>
      </c>
      <c r="BJ106" s="184">
        <f>'[2]2024-2026 mjcc'!K119</f>
        <v>1111000</v>
      </c>
      <c r="BK106" s="188">
        <f>SUM(BK107:BK108)</f>
        <v>1111000</v>
      </c>
      <c r="BL106" s="188">
        <f t="shared" ref="BL106:DL106" si="153">SUM(BL107:BL108)</f>
        <v>0</v>
      </c>
      <c r="BM106" s="188">
        <f t="shared" si="153"/>
        <v>0</v>
      </c>
      <c r="BN106" s="188">
        <f t="shared" si="153"/>
        <v>0</v>
      </c>
      <c r="BO106" s="188">
        <f t="shared" si="153"/>
        <v>0</v>
      </c>
      <c r="BP106" s="188">
        <f t="shared" si="153"/>
        <v>0</v>
      </c>
      <c r="BQ106" s="188">
        <f t="shared" si="153"/>
        <v>0</v>
      </c>
      <c r="BR106" s="188">
        <f>SUM(BR107:BR108)</f>
        <v>11000</v>
      </c>
      <c r="BS106" s="188">
        <f t="shared" si="153"/>
        <v>0</v>
      </c>
      <c r="BT106" s="188">
        <f t="shared" si="153"/>
        <v>0</v>
      </c>
      <c r="BU106" s="188">
        <f t="shared" si="153"/>
        <v>0</v>
      </c>
      <c r="BV106" s="188">
        <f t="shared" si="153"/>
        <v>0</v>
      </c>
      <c r="BW106" s="188">
        <f t="shared" si="153"/>
        <v>0</v>
      </c>
      <c r="BX106" s="188">
        <f t="shared" si="153"/>
        <v>0</v>
      </c>
      <c r="BY106" s="188">
        <f t="shared" si="153"/>
        <v>0</v>
      </c>
      <c r="BZ106" s="188">
        <f t="shared" si="153"/>
        <v>0</v>
      </c>
      <c r="CA106" s="188">
        <f t="shared" si="153"/>
        <v>0</v>
      </c>
      <c r="CB106" s="188">
        <f t="shared" si="153"/>
        <v>0</v>
      </c>
      <c r="CC106" s="188">
        <f t="shared" si="153"/>
        <v>0</v>
      </c>
      <c r="CD106" s="188">
        <f t="shared" si="153"/>
        <v>0</v>
      </c>
      <c r="CE106" s="188">
        <f t="shared" si="153"/>
        <v>0</v>
      </c>
      <c r="CF106" s="188">
        <f t="shared" si="153"/>
        <v>0</v>
      </c>
      <c r="CG106" s="188">
        <f t="shared" si="153"/>
        <v>0</v>
      </c>
      <c r="CH106" s="188">
        <f t="shared" si="153"/>
        <v>0</v>
      </c>
      <c r="CI106" s="188">
        <f t="shared" si="153"/>
        <v>0</v>
      </c>
      <c r="CJ106" s="188">
        <f t="shared" si="153"/>
        <v>0</v>
      </c>
      <c r="CK106" s="188">
        <f t="shared" si="153"/>
        <v>0</v>
      </c>
      <c r="CL106" s="188">
        <f t="shared" si="153"/>
        <v>0</v>
      </c>
      <c r="CM106" s="188">
        <f t="shared" si="153"/>
        <v>0</v>
      </c>
      <c r="CN106" s="188">
        <f t="shared" si="153"/>
        <v>0</v>
      </c>
      <c r="CO106" s="188">
        <f t="shared" si="153"/>
        <v>0</v>
      </c>
      <c r="CP106" s="188">
        <f t="shared" si="153"/>
        <v>0</v>
      </c>
      <c r="CQ106" s="188">
        <f t="shared" si="153"/>
        <v>0</v>
      </c>
      <c r="CR106" s="188">
        <f t="shared" si="153"/>
        <v>0</v>
      </c>
      <c r="CS106" s="188">
        <f t="shared" si="153"/>
        <v>0</v>
      </c>
      <c r="CT106" s="188">
        <f t="shared" si="153"/>
        <v>0</v>
      </c>
      <c r="CU106" s="188">
        <f t="shared" si="153"/>
        <v>0</v>
      </c>
      <c r="CV106" s="188">
        <f t="shared" si="153"/>
        <v>0</v>
      </c>
      <c r="CW106" s="188">
        <f t="shared" si="153"/>
        <v>0</v>
      </c>
      <c r="CX106" s="188">
        <f t="shared" si="153"/>
        <v>0</v>
      </c>
      <c r="CY106" s="188">
        <f t="shared" si="153"/>
        <v>0</v>
      </c>
      <c r="CZ106" s="188">
        <f t="shared" si="153"/>
        <v>0</v>
      </c>
      <c r="DA106" s="188">
        <f t="shared" si="153"/>
        <v>0</v>
      </c>
      <c r="DB106" s="188">
        <f>SUM(DB107:DB108)</f>
        <v>1100000</v>
      </c>
      <c r="DC106" s="188">
        <f t="shared" si="153"/>
        <v>0</v>
      </c>
      <c r="DD106" s="188">
        <f t="shared" si="153"/>
        <v>0</v>
      </c>
      <c r="DE106" s="188">
        <f t="shared" si="153"/>
        <v>0</v>
      </c>
      <c r="DF106" s="188">
        <f t="shared" si="153"/>
        <v>0</v>
      </c>
      <c r="DG106" s="188">
        <f t="shared" si="153"/>
        <v>0</v>
      </c>
      <c r="DH106" s="188">
        <f t="shared" si="153"/>
        <v>0</v>
      </c>
      <c r="DI106" s="188">
        <f t="shared" si="153"/>
        <v>0</v>
      </c>
      <c r="DJ106" s="188">
        <f t="shared" si="153"/>
        <v>0</v>
      </c>
      <c r="DK106" s="188">
        <f t="shared" si="153"/>
        <v>0</v>
      </c>
      <c r="DL106" s="188">
        <f t="shared" si="153"/>
        <v>0</v>
      </c>
      <c r="DM106" s="181">
        <f>'[2]2024-2026 mjcc'!L119</f>
        <v>1515000</v>
      </c>
      <c r="DN106" s="188">
        <f>SUM(DN107:DN108)</f>
        <v>1515000</v>
      </c>
      <c r="DO106" s="188">
        <f t="shared" ref="DO106:DT106" si="154">SUM(DO107:DO108)</f>
        <v>0</v>
      </c>
      <c r="DP106" s="188">
        <f t="shared" si="154"/>
        <v>0</v>
      </c>
      <c r="DQ106" s="188">
        <f t="shared" si="154"/>
        <v>0</v>
      </c>
      <c r="DR106" s="188">
        <f t="shared" si="154"/>
        <v>0</v>
      </c>
      <c r="DS106" s="188">
        <f t="shared" si="154"/>
        <v>0</v>
      </c>
      <c r="DT106" s="188">
        <f t="shared" si="154"/>
        <v>0</v>
      </c>
      <c r="DU106" s="188">
        <f>SUM(DU107:DU108)</f>
        <v>15000</v>
      </c>
      <c r="DV106" s="188">
        <f t="shared" ref="DV106:FD106" si="155">SUM(DV107:DV108)</f>
        <v>0</v>
      </c>
      <c r="DW106" s="188">
        <f t="shared" si="155"/>
        <v>0</v>
      </c>
      <c r="DX106" s="188">
        <f t="shared" si="155"/>
        <v>0</v>
      </c>
      <c r="DY106" s="188">
        <f t="shared" si="155"/>
        <v>0</v>
      </c>
      <c r="DZ106" s="188">
        <f t="shared" si="155"/>
        <v>0</v>
      </c>
      <c r="EA106" s="188">
        <f t="shared" si="155"/>
        <v>0</v>
      </c>
      <c r="EB106" s="188">
        <f t="shared" si="155"/>
        <v>0</v>
      </c>
      <c r="EC106" s="188">
        <f t="shared" si="155"/>
        <v>0</v>
      </c>
      <c r="ED106" s="188">
        <f t="shared" si="155"/>
        <v>0</v>
      </c>
      <c r="EE106" s="188">
        <f t="shared" si="155"/>
        <v>0</v>
      </c>
      <c r="EF106" s="188">
        <f t="shared" si="155"/>
        <v>0</v>
      </c>
      <c r="EG106" s="188">
        <f t="shared" si="155"/>
        <v>0</v>
      </c>
      <c r="EH106" s="188">
        <f t="shared" si="155"/>
        <v>0</v>
      </c>
      <c r="EI106" s="188">
        <f t="shared" si="155"/>
        <v>0</v>
      </c>
      <c r="EJ106" s="188">
        <f t="shared" si="155"/>
        <v>0</v>
      </c>
      <c r="EK106" s="188">
        <f t="shared" si="155"/>
        <v>0</v>
      </c>
      <c r="EL106" s="188">
        <f t="shared" si="155"/>
        <v>0</v>
      </c>
      <c r="EM106" s="188">
        <f t="shared" si="155"/>
        <v>0</v>
      </c>
      <c r="EN106" s="188">
        <f t="shared" si="155"/>
        <v>0</v>
      </c>
      <c r="EO106" s="188">
        <f t="shared" si="155"/>
        <v>0</v>
      </c>
      <c r="EP106" s="188">
        <f t="shared" si="155"/>
        <v>0</v>
      </c>
      <c r="EQ106" s="188">
        <f t="shared" si="155"/>
        <v>0</v>
      </c>
      <c r="ER106" s="188">
        <f t="shared" si="155"/>
        <v>0</v>
      </c>
      <c r="ES106" s="188">
        <f t="shared" si="155"/>
        <v>0</v>
      </c>
      <c r="ET106" s="188">
        <f t="shared" si="155"/>
        <v>0</v>
      </c>
      <c r="EU106" s="188">
        <f t="shared" si="155"/>
        <v>0</v>
      </c>
      <c r="EV106" s="188">
        <f t="shared" si="155"/>
        <v>0</v>
      </c>
      <c r="EW106" s="188">
        <f t="shared" si="155"/>
        <v>0</v>
      </c>
      <c r="EX106" s="188">
        <f t="shared" si="155"/>
        <v>0</v>
      </c>
      <c r="EY106" s="188">
        <f t="shared" si="155"/>
        <v>0</v>
      </c>
      <c r="EZ106" s="188">
        <f t="shared" si="155"/>
        <v>0</v>
      </c>
      <c r="FA106" s="188">
        <f t="shared" si="155"/>
        <v>0</v>
      </c>
      <c r="FB106" s="188">
        <f t="shared" si="155"/>
        <v>0</v>
      </c>
      <c r="FC106" s="188">
        <f t="shared" si="155"/>
        <v>0</v>
      </c>
      <c r="FD106" s="188">
        <f t="shared" si="155"/>
        <v>0</v>
      </c>
      <c r="FE106" s="188">
        <f>SUM(FE107:FE108)</f>
        <v>1500000</v>
      </c>
      <c r="FF106" s="188">
        <f t="shared" ref="FF106:FO106" si="156">SUM(FF107:FF108)</f>
        <v>0</v>
      </c>
      <c r="FG106" s="188">
        <f t="shared" si="156"/>
        <v>0</v>
      </c>
      <c r="FH106" s="188">
        <f t="shared" si="156"/>
        <v>0</v>
      </c>
      <c r="FI106" s="188">
        <f t="shared" si="156"/>
        <v>0</v>
      </c>
      <c r="FJ106" s="188">
        <f t="shared" si="156"/>
        <v>0</v>
      </c>
      <c r="FK106" s="188">
        <f t="shared" si="156"/>
        <v>0</v>
      </c>
      <c r="FL106" s="188">
        <f t="shared" si="156"/>
        <v>0</v>
      </c>
      <c r="FM106" s="188">
        <f t="shared" si="156"/>
        <v>0</v>
      </c>
      <c r="FN106" s="188">
        <f t="shared" si="156"/>
        <v>0</v>
      </c>
      <c r="FO106" s="188">
        <f t="shared" si="156"/>
        <v>0</v>
      </c>
      <c r="FP106" s="181">
        <f>'[2]2024-2026 mjcc'!M119</f>
        <v>1515000</v>
      </c>
      <c r="FQ106" s="188">
        <f>SUM(FQ107:FQ108)</f>
        <v>1515000</v>
      </c>
      <c r="FR106" s="188">
        <f t="shared" ref="FR106:FW106" si="157">SUM(FR107:FR108)</f>
        <v>0</v>
      </c>
      <c r="FS106" s="188">
        <f t="shared" si="157"/>
        <v>0</v>
      </c>
      <c r="FT106" s="188">
        <f t="shared" si="157"/>
        <v>0</v>
      </c>
      <c r="FU106" s="188">
        <f t="shared" si="157"/>
        <v>0</v>
      </c>
      <c r="FV106" s="188">
        <f t="shared" si="157"/>
        <v>0</v>
      </c>
      <c r="FW106" s="188">
        <f t="shared" si="157"/>
        <v>0</v>
      </c>
      <c r="FX106" s="188">
        <f>SUM(FX107:FX108)</f>
        <v>15000</v>
      </c>
      <c r="FY106" s="188">
        <f t="shared" ref="FY106:HG106" si="158">SUM(FY107:FY108)</f>
        <v>0</v>
      </c>
      <c r="FZ106" s="188">
        <f t="shared" si="158"/>
        <v>0</v>
      </c>
      <c r="GA106" s="188">
        <f t="shared" si="158"/>
        <v>0</v>
      </c>
      <c r="GB106" s="188">
        <f t="shared" si="158"/>
        <v>0</v>
      </c>
      <c r="GC106" s="188">
        <f t="shared" si="158"/>
        <v>0</v>
      </c>
      <c r="GD106" s="188">
        <f t="shared" si="158"/>
        <v>0</v>
      </c>
      <c r="GE106" s="188">
        <f t="shared" si="158"/>
        <v>0</v>
      </c>
      <c r="GF106" s="188">
        <f t="shared" si="158"/>
        <v>0</v>
      </c>
      <c r="GG106" s="188">
        <f t="shared" si="158"/>
        <v>0</v>
      </c>
      <c r="GH106" s="188">
        <f t="shared" si="158"/>
        <v>0</v>
      </c>
      <c r="GI106" s="188">
        <f t="shared" si="158"/>
        <v>0</v>
      </c>
      <c r="GJ106" s="188">
        <f t="shared" si="158"/>
        <v>0</v>
      </c>
      <c r="GK106" s="188">
        <f t="shared" si="158"/>
        <v>0</v>
      </c>
      <c r="GL106" s="188">
        <f t="shared" si="158"/>
        <v>0</v>
      </c>
      <c r="GM106" s="188">
        <f t="shared" si="158"/>
        <v>0</v>
      </c>
      <c r="GN106" s="188">
        <f t="shared" si="158"/>
        <v>0</v>
      </c>
      <c r="GO106" s="188">
        <f t="shared" si="158"/>
        <v>0</v>
      </c>
      <c r="GP106" s="188">
        <f t="shared" si="158"/>
        <v>0</v>
      </c>
      <c r="GQ106" s="188">
        <f t="shared" si="158"/>
        <v>0</v>
      </c>
      <c r="GR106" s="188">
        <f t="shared" si="158"/>
        <v>0</v>
      </c>
      <c r="GS106" s="188">
        <f t="shared" si="158"/>
        <v>0</v>
      </c>
      <c r="GT106" s="188">
        <f t="shared" si="158"/>
        <v>0</v>
      </c>
      <c r="GU106" s="188">
        <f t="shared" si="158"/>
        <v>0</v>
      </c>
      <c r="GV106" s="188">
        <f t="shared" si="158"/>
        <v>0</v>
      </c>
      <c r="GW106" s="188">
        <f t="shared" si="158"/>
        <v>0</v>
      </c>
      <c r="GX106" s="188">
        <f t="shared" si="158"/>
        <v>0</v>
      </c>
      <c r="GY106" s="188">
        <f t="shared" si="158"/>
        <v>0</v>
      </c>
      <c r="GZ106" s="188">
        <f t="shared" si="158"/>
        <v>0</v>
      </c>
      <c r="HA106" s="188">
        <f t="shared" si="158"/>
        <v>0</v>
      </c>
      <c r="HB106" s="188">
        <f t="shared" si="158"/>
        <v>0</v>
      </c>
      <c r="HC106" s="188">
        <f t="shared" si="158"/>
        <v>0</v>
      </c>
      <c r="HD106" s="188">
        <f t="shared" si="158"/>
        <v>0</v>
      </c>
      <c r="HE106" s="188">
        <f t="shared" si="158"/>
        <v>0</v>
      </c>
      <c r="HF106" s="188">
        <f t="shared" si="158"/>
        <v>0</v>
      </c>
      <c r="HG106" s="188">
        <f t="shared" si="158"/>
        <v>0</v>
      </c>
      <c r="HH106" s="188">
        <f>SUM(HH107:HH108)</f>
        <v>1500000</v>
      </c>
      <c r="HI106" s="188">
        <f t="shared" ref="HI106:HR106" si="159">SUM(HI107:HI108)</f>
        <v>0</v>
      </c>
      <c r="HJ106" s="188">
        <f t="shared" si="159"/>
        <v>0</v>
      </c>
      <c r="HK106" s="188">
        <f t="shared" si="159"/>
        <v>0</v>
      </c>
      <c r="HL106" s="188">
        <f t="shared" si="159"/>
        <v>0</v>
      </c>
      <c r="HM106" s="188">
        <f t="shared" si="159"/>
        <v>0</v>
      </c>
      <c r="HN106" s="188">
        <f t="shared" si="159"/>
        <v>0</v>
      </c>
      <c r="HO106" s="188">
        <f t="shared" si="159"/>
        <v>0</v>
      </c>
      <c r="HP106" s="188">
        <f t="shared" si="159"/>
        <v>0</v>
      </c>
      <c r="HQ106" s="188">
        <f t="shared" si="159"/>
        <v>0</v>
      </c>
      <c r="HR106" s="188">
        <f t="shared" si="159"/>
        <v>0</v>
      </c>
      <c r="HS106" s="181">
        <f>'[2]2024-2026 mjcc'!N119</f>
        <v>1515000</v>
      </c>
      <c r="HT106" s="188">
        <f>SUM(HT107:HT108)</f>
        <v>1515000</v>
      </c>
      <c r="HU106" s="188">
        <f t="shared" ref="HU106:HZ106" si="160">SUM(HU107:HU108)</f>
        <v>0</v>
      </c>
      <c r="HV106" s="188">
        <f t="shared" si="160"/>
        <v>0</v>
      </c>
      <c r="HW106" s="188">
        <f t="shared" si="160"/>
        <v>0</v>
      </c>
      <c r="HX106" s="188">
        <f t="shared" si="160"/>
        <v>0</v>
      </c>
      <c r="HY106" s="188">
        <f t="shared" si="160"/>
        <v>0</v>
      </c>
      <c r="HZ106" s="188">
        <f t="shared" si="160"/>
        <v>0</v>
      </c>
      <c r="IA106" s="188">
        <f>SUM(IA107:IA108)</f>
        <v>15000</v>
      </c>
      <c r="IB106" s="188">
        <f t="shared" ref="IB106:JJ106" si="161">SUM(IB107:IB108)</f>
        <v>0</v>
      </c>
      <c r="IC106" s="188">
        <f t="shared" si="161"/>
        <v>0</v>
      </c>
      <c r="ID106" s="188">
        <f t="shared" si="161"/>
        <v>0</v>
      </c>
      <c r="IE106" s="188">
        <f t="shared" si="161"/>
        <v>0</v>
      </c>
      <c r="IF106" s="188">
        <f t="shared" si="161"/>
        <v>0</v>
      </c>
      <c r="IG106" s="188">
        <f t="shared" si="161"/>
        <v>0</v>
      </c>
      <c r="IH106" s="188">
        <f t="shared" si="161"/>
        <v>0</v>
      </c>
      <c r="II106" s="188">
        <f t="shared" si="161"/>
        <v>0</v>
      </c>
      <c r="IJ106" s="188">
        <f t="shared" si="161"/>
        <v>0</v>
      </c>
      <c r="IK106" s="188">
        <f t="shared" si="161"/>
        <v>0</v>
      </c>
      <c r="IL106" s="188">
        <f t="shared" si="161"/>
        <v>0</v>
      </c>
      <c r="IM106" s="188">
        <f t="shared" si="161"/>
        <v>0</v>
      </c>
      <c r="IN106" s="188">
        <f t="shared" si="161"/>
        <v>0</v>
      </c>
      <c r="IO106" s="188">
        <f t="shared" si="161"/>
        <v>0</v>
      </c>
      <c r="IP106" s="188">
        <f t="shared" si="161"/>
        <v>0</v>
      </c>
      <c r="IQ106" s="188">
        <f t="shared" si="161"/>
        <v>0</v>
      </c>
      <c r="IR106" s="188">
        <f t="shared" si="161"/>
        <v>0</v>
      </c>
      <c r="IS106" s="188">
        <f t="shared" si="161"/>
        <v>0</v>
      </c>
      <c r="IT106" s="188">
        <f t="shared" si="161"/>
        <v>0</v>
      </c>
      <c r="IU106" s="188">
        <f t="shared" si="161"/>
        <v>0</v>
      </c>
      <c r="IV106" s="188">
        <f t="shared" si="161"/>
        <v>0</v>
      </c>
      <c r="IW106" s="188">
        <f t="shared" si="161"/>
        <v>0</v>
      </c>
      <c r="IX106" s="188">
        <f t="shared" si="161"/>
        <v>0</v>
      </c>
      <c r="IY106" s="188">
        <f t="shared" si="161"/>
        <v>0</v>
      </c>
      <c r="IZ106" s="188">
        <f t="shared" si="161"/>
        <v>0</v>
      </c>
      <c r="JA106" s="188">
        <f t="shared" si="161"/>
        <v>0</v>
      </c>
      <c r="JB106" s="188">
        <f t="shared" si="161"/>
        <v>0</v>
      </c>
      <c r="JC106" s="188">
        <f t="shared" si="161"/>
        <v>0</v>
      </c>
      <c r="JD106" s="188">
        <f t="shared" si="161"/>
        <v>0</v>
      </c>
      <c r="JE106" s="188">
        <f t="shared" si="161"/>
        <v>0</v>
      </c>
      <c r="JF106" s="188">
        <f t="shared" si="161"/>
        <v>0</v>
      </c>
      <c r="JG106" s="188">
        <f t="shared" si="161"/>
        <v>0</v>
      </c>
      <c r="JH106" s="188">
        <f t="shared" si="161"/>
        <v>0</v>
      </c>
      <c r="JI106" s="188">
        <f t="shared" si="161"/>
        <v>0</v>
      </c>
      <c r="JJ106" s="188">
        <f t="shared" si="161"/>
        <v>0</v>
      </c>
      <c r="JK106" s="188">
        <f>SUM(JK107:JK108)</f>
        <v>1500000</v>
      </c>
      <c r="JL106" s="188">
        <f t="shared" ref="JL106:JU106" si="162">SUM(JL107:JL108)</f>
        <v>0</v>
      </c>
      <c r="JM106" s="188">
        <f t="shared" si="162"/>
        <v>0</v>
      </c>
      <c r="JN106" s="188">
        <f t="shared" si="162"/>
        <v>0</v>
      </c>
      <c r="JO106" s="188">
        <f t="shared" si="162"/>
        <v>0</v>
      </c>
      <c r="JP106" s="188">
        <f t="shared" si="162"/>
        <v>0</v>
      </c>
      <c r="JQ106" s="188">
        <f t="shared" si="162"/>
        <v>0</v>
      </c>
      <c r="JR106" s="188">
        <f t="shared" si="162"/>
        <v>0</v>
      </c>
      <c r="JS106" s="188">
        <f t="shared" si="162"/>
        <v>0</v>
      </c>
      <c r="JT106" s="188">
        <f t="shared" si="162"/>
        <v>0</v>
      </c>
      <c r="JU106" s="188">
        <f t="shared" si="162"/>
        <v>0</v>
      </c>
    </row>
    <row r="107" spans="1:281" ht="25.5" x14ac:dyDescent="0.25">
      <c r="A107" s="185"/>
      <c r="B107" s="185" t="str">
        <f>'[2]2024-2026 mjcc'!H120</f>
        <v xml:space="preserve"> 11001</v>
      </c>
      <c r="C107" s="185" t="str">
        <f>'[2]2024-2026 mjcc'!I120</f>
        <v xml:space="preserve"> Մինչև 1993 թվականի հունիսի 10-ը ներդրված ավանդների դիմաց փոխհատուցման միջոցառման իրականացման ապահովում</v>
      </c>
      <c r="D107" s="185">
        <f>'[2]2024-2026 mjcc'!D120</f>
        <v>10</v>
      </c>
      <c r="E107" s="185" t="str">
        <f>'[2]2024-2026 mjcc'!E120</f>
        <v>09</v>
      </c>
      <c r="F107" s="185" t="str">
        <f>'[2]2024-2026 mjcc'!F120</f>
        <v>02</v>
      </c>
      <c r="G107" s="179">
        <f>'[2]2024-2026 mjcc'!J120</f>
        <v>17671.900000000001</v>
      </c>
      <c r="H107" s="186">
        <f t="shared" ref="H107:H108" si="163">SUM(I107:BI107)</f>
        <v>17671.900000000001</v>
      </c>
      <c r="I107" s="187"/>
      <c r="J107" s="187"/>
      <c r="K107" s="187"/>
      <c r="L107" s="187"/>
      <c r="M107" s="187"/>
      <c r="N107" s="187"/>
      <c r="O107" s="187">
        <f>G107</f>
        <v>17671.900000000001</v>
      </c>
      <c r="P107" s="187"/>
      <c r="Q107" s="187"/>
      <c r="R107" s="187"/>
      <c r="S107" s="187"/>
      <c r="T107" s="187"/>
      <c r="U107" s="187"/>
      <c r="V107" s="187"/>
      <c r="W107" s="187"/>
      <c r="X107" s="187"/>
      <c r="Y107" s="187"/>
      <c r="Z107" s="187"/>
      <c r="AA107" s="187"/>
      <c r="AB107" s="187"/>
      <c r="AC107" s="187"/>
      <c r="AD107" s="187"/>
      <c r="AE107" s="187"/>
      <c r="AF107" s="187"/>
      <c r="AG107" s="187"/>
      <c r="AH107" s="187"/>
      <c r="AI107" s="187"/>
      <c r="AJ107" s="187"/>
      <c r="AK107" s="187"/>
      <c r="AL107" s="187"/>
      <c r="AM107" s="187"/>
      <c r="AN107" s="187"/>
      <c r="AO107" s="187"/>
      <c r="AP107" s="187"/>
      <c r="AQ107" s="187"/>
      <c r="AR107" s="187"/>
      <c r="AS107" s="187"/>
      <c r="AT107" s="187"/>
      <c r="AU107" s="187"/>
      <c r="AV107" s="187"/>
      <c r="AW107" s="187"/>
      <c r="AX107" s="187"/>
      <c r="AY107" s="187"/>
      <c r="AZ107" s="187"/>
      <c r="BA107" s="187"/>
      <c r="BB107" s="187"/>
      <c r="BD107" s="187"/>
      <c r="BE107" s="187"/>
      <c r="BF107" s="187"/>
      <c r="BG107" s="187"/>
      <c r="BH107" s="187"/>
      <c r="BI107" s="187"/>
      <c r="BJ107" s="184">
        <f>'[2]2024-2026 mjcc'!K120</f>
        <v>11000</v>
      </c>
      <c r="BK107" s="186">
        <f t="shared" si="106"/>
        <v>11000</v>
      </c>
      <c r="BL107" s="187"/>
      <c r="BM107" s="187"/>
      <c r="BN107" s="187"/>
      <c r="BO107" s="187"/>
      <c r="BP107" s="187"/>
      <c r="BQ107" s="187"/>
      <c r="BR107" s="187">
        <f>BJ107</f>
        <v>11000</v>
      </c>
      <c r="BS107" s="187"/>
      <c r="BT107" s="187"/>
      <c r="BU107" s="187"/>
      <c r="BV107" s="187"/>
      <c r="BW107" s="187"/>
      <c r="BX107" s="187"/>
      <c r="BY107" s="187"/>
      <c r="BZ107" s="187"/>
      <c r="CA107" s="187"/>
      <c r="CB107" s="187"/>
      <c r="CC107" s="187"/>
      <c r="CD107" s="187"/>
      <c r="CE107" s="187"/>
      <c r="CF107" s="187"/>
      <c r="CG107" s="187"/>
      <c r="CH107" s="187"/>
      <c r="CI107" s="187"/>
      <c r="CJ107" s="187"/>
      <c r="CK107" s="187"/>
      <c r="CL107" s="187"/>
      <c r="CM107" s="187"/>
      <c r="CN107" s="187"/>
      <c r="CO107" s="187"/>
      <c r="CP107" s="187"/>
      <c r="CQ107" s="187"/>
      <c r="CR107" s="187"/>
      <c r="CS107" s="187"/>
      <c r="CT107" s="187"/>
      <c r="CU107" s="187"/>
      <c r="CV107" s="187"/>
      <c r="CW107" s="187"/>
      <c r="CX107" s="187"/>
      <c r="CY107" s="187"/>
      <c r="CZ107" s="187"/>
      <c r="DA107" s="187"/>
      <c r="DB107" s="187"/>
      <c r="DC107" s="187"/>
      <c r="DD107" s="187"/>
      <c r="DE107" s="187"/>
      <c r="DG107" s="187"/>
      <c r="DH107" s="187"/>
      <c r="DI107" s="187"/>
      <c r="DJ107" s="187"/>
      <c r="DK107" s="187"/>
      <c r="DL107" s="187"/>
      <c r="DM107" s="181">
        <f>'[2]2024-2026 mjcc'!L120</f>
        <v>15000</v>
      </c>
      <c r="DN107" s="186">
        <f t="shared" ref="DN107:DN108" si="164">SUM(DO107:FO107)</f>
        <v>15000</v>
      </c>
      <c r="DO107" s="187"/>
      <c r="DP107" s="187"/>
      <c r="DQ107" s="187"/>
      <c r="DR107" s="187"/>
      <c r="DS107" s="187"/>
      <c r="DT107" s="187"/>
      <c r="DU107" s="187">
        <f>DM107</f>
        <v>15000</v>
      </c>
      <c r="DV107" s="187"/>
      <c r="DW107" s="187"/>
      <c r="DX107" s="187"/>
      <c r="DY107" s="187"/>
      <c r="DZ107" s="187"/>
      <c r="EA107" s="187"/>
      <c r="EB107" s="187"/>
      <c r="EC107" s="187"/>
      <c r="ED107" s="187"/>
      <c r="EE107" s="187"/>
      <c r="EF107" s="187"/>
      <c r="EG107" s="187"/>
      <c r="EH107" s="187"/>
      <c r="EI107" s="187"/>
      <c r="EJ107" s="187"/>
      <c r="EK107" s="187"/>
      <c r="EL107" s="187"/>
      <c r="EM107" s="187"/>
      <c r="EN107" s="187"/>
      <c r="EO107" s="187"/>
      <c r="EP107" s="187"/>
      <c r="EQ107" s="187"/>
      <c r="ER107" s="187"/>
      <c r="ES107" s="187"/>
      <c r="ET107" s="187"/>
      <c r="EU107" s="187"/>
      <c r="EV107" s="187"/>
      <c r="EW107" s="187"/>
      <c r="EX107" s="187"/>
      <c r="EY107" s="187"/>
      <c r="EZ107" s="187"/>
      <c r="FA107" s="187"/>
      <c r="FB107" s="187"/>
      <c r="FC107" s="187"/>
      <c r="FD107" s="187"/>
      <c r="FE107" s="187"/>
      <c r="FF107" s="187"/>
      <c r="FG107" s="187"/>
      <c r="FH107" s="187"/>
      <c r="FJ107" s="187"/>
      <c r="FK107" s="187"/>
      <c r="FL107" s="187"/>
      <c r="FM107" s="187"/>
      <c r="FN107" s="187"/>
      <c r="FO107" s="187"/>
      <c r="FP107" s="181">
        <f>'[2]2024-2026 mjcc'!M120</f>
        <v>15000</v>
      </c>
      <c r="FQ107" s="186">
        <f t="shared" ref="FQ107:FQ108" si="165">SUM(FR107:HR107)</f>
        <v>15000</v>
      </c>
      <c r="FR107" s="187"/>
      <c r="FS107" s="187"/>
      <c r="FT107" s="187"/>
      <c r="FU107" s="187"/>
      <c r="FV107" s="187"/>
      <c r="FW107" s="187"/>
      <c r="FX107" s="187">
        <f>FP107</f>
        <v>15000</v>
      </c>
      <c r="FY107" s="187"/>
      <c r="FZ107" s="187"/>
      <c r="GA107" s="187"/>
      <c r="GB107" s="187"/>
      <c r="GC107" s="187"/>
      <c r="GD107" s="187"/>
      <c r="GE107" s="187"/>
      <c r="GF107" s="187"/>
      <c r="GG107" s="187"/>
      <c r="GH107" s="187"/>
      <c r="GI107" s="187"/>
      <c r="GJ107" s="187"/>
      <c r="GK107" s="187"/>
      <c r="GL107" s="187"/>
      <c r="GM107" s="187"/>
      <c r="GN107" s="187"/>
      <c r="GO107" s="187"/>
      <c r="GP107" s="187"/>
      <c r="GQ107" s="187"/>
      <c r="GR107" s="187"/>
      <c r="GS107" s="187"/>
      <c r="GT107" s="187"/>
      <c r="GU107" s="187"/>
      <c r="GV107" s="187"/>
      <c r="GW107" s="187"/>
      <c r="GX107" s="187"/>
      <c r="GY107" s="187"/>
      <c r="GZ107" s="187"/>
      <c r="HA107" s="187"/>
      <c r="HB107" s="187"/>
      <c r="HC107" s="187"/>
      <c r="HD107" s="187"/>
      <c r="HE107" s="187"/>
      <c r="HF107" s="187"/>
      <c r="HG107" s="187"/>
      <c r="HH107" s="187"/>
      <c r="HI107" s="187"/>
      <c r="HJ107" s="187"/>
      <c r="HK107" s="187"/>
      <c r="HM107" s="187"/>
      <c r="HN107" s="187"/>
      <c r="HO107" s="187"/>
      <c r="HP107" s="187"/>
      <c r="HQ107" s="187"/>
      <c r="HR107" s="187"/>
      <c r="HS107" s="181">
        <f>'[2]2024-2026 mjcc'!N120</f>
        <v>15000</v>
      </c>
      <c r="HT107" s="186">
        <f t="shared" ref="HT107:HT108" si="166">SUM(HU107:JU107)</f>
        <v>15000</v>
      </c>
      <c r="HU107" s="187"/>
      <c r="HV107" s="187"/>
      <c r="HW107" s="187"/>
      <c r="HX107" s="187"/>
      <c r="HY107" s="187"/>
      <c r="HZ107" s="187"/>
      <c r="IA107" s="187">
        <f>HS107</f>
        <v>15000</v>
      </c>
      <c r="IB107" s="187"/>
      <c r="IC107" s="187"/>
      <c r="ID107" s="187"/>
      <c r="IE107" s="187"/>
      <c r="IF107" s="187"/>
      <c r="IG107" s="187"/>
      <c r="IH107" s="187"/>
      <c r="II107" s="187"/>
      <c r="IJ107" s="187"/>
      <c r="IK107" s="187"/>
      <c r="IL107" s="187"/>
      <c r="IM107" s="187"/>
      <c r="IN107" s="187"/>
      <c r="IO107" s="187"/>
      <c r="IP107" s="187"/>
      <c r="IQ107" s="187"/>
      <c r="IR107" s="187"/>
      <c r="IS107" s="187"/>
      <c r="IT107" s="187"/>
      <c r="IU107" s="187"/>
      <c r="IV107" s="187"/>
      <c r="IW107" s="187"/>
      <c r="IX107" s="187"/>
      <c r="IY107" s="187"/>
      <c r="IZ107" s="187"/>
      <c r="JA107" s="187"/>
      <c r="JB107" s="187"/>
      <c r="JC107" s="187"/>
      <c r="JD107" s="187"/>
      <c r="JE107" s="187"/>
      <c r="JF107" s="187"/>
      <c r="JG107" s="187"/>
      <c r="JH107" s="187"/>
      <c r="JI107" s="187"/>
      <c r="JJ107" s="187"/>
      <c r="JK107" s="187"/>
      <c r="JL107" s="187"/>
      <c r="JM107" s="187"/>
      <c r="JN107" s="187"/>
      <c r="JP107" s="187"/>
      <c r="JQ107" s="187"/>
      <c r="JR107" s="187"/>
      <c r="JS107" s="187"/>
      <c r="JT107" s="187"/>
      <c r="JU107" s="187"/>
    </row>
    <row r="108" spans="1:281" ht="51" x14ac:dyDescent="0.25">
      <c r="A108" s="185"/>
      <c r="B108" s="185" t="str">
        <f>'[2]2024-2026 mjcc'!H121</f>
        <v xml:space="preserve"> 12001</v>
      </c>
      <c r="C108" s="185" t="str">
        <f>'[2]2024-2026 mjcc'!I121</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D108" s="185">
        <f>'[2]2024-2026 mjcc'!D121</f>
        <v>10</v>
      </c>
      <c r="E108" s="185" t="str">
        <f>'[2]2024-2026 mjcc'!E121</f>
        <v>07</v>
      </c>
      <c r="F108" s="185" t="str">
        <f>'[2]2024-2026 mjcc'!F121</f>
        <v>01</v>
      </c>
      <c r="G108" s="179">
        <f>'[2]2024-2026 mjcc'!J121</f>
        <v>1792000</v>
      </c>
      <c r="H108" s="186">
        <f t="shared" si="163"/>
        <v>1792000</v>
      </c>
      <c r="I108" s="187"/>
      <c r="J108" s="187"/>
      <c r="K108" s="187"/>
      <c r="L108" s="187"/>
      <c r="M108" s="187"/>
      <c r="N108" s="187"/>
      <c r="O108" s="187"/>
      <c r="P108" s="187"/>
      <c r="Q108" s="187"/>
      <c r="R108" s="187"/>
      <c r="S108" s="187"/>
      <c r="T108" s="187"/>
      <c r="U108" s="187"/>
      <c r="V108" s="187"/>
      <c r="W108" s="187"/>
      <c r="X108" s="187"/>
      <c r="Y108" s="187"/>
      <c r="Z108" s="187"/>
      <c r="AA108" s="187"/>
      <c r="AB108" s="187"/>
      <c r="AC108" s="187"/>
      <c r="AD108" s="187"/>
      <c r="AE108" s="187"/>
      <c r="AF108" s="187"/>
      <c r="AG108" s="187"/>
      <c r="AH108" s="187"/>
      <c r="AI108" s="187"/>
      <c r="AJ108" s="187"/>
      <c r="AK108" s="187"/>
      <c r="AL108" s="187"/>
      <c r="AM108" s="187"/>
      <c r="AO108" s="187"/>
      <c r="AP108" s="187"/>
      <c r="AQ108" s="187"/>
      <c r="AR108" s="187"/>
      <c r="AS108" s="187"/>
      <c r="AT108" s="187"/>
      <c r="AU108" s="187"/>
      <c r="AV108" s="187"/>
      <c r="AW108" s="187"/>
      <c r="AX108" s="187"/>
      <c r="AY108" s="187">
        <f>G108</f>
        <v>1792000</v>
      </c>
      <c r="AZ108" s="187"/>
      <c r="BA108" s="187"/>
      <c r="BB108" s="187"/>
      <c r="BC108" s="187"/>
      <c r="BD108" s="187"/>
      <c r="BE108" s="187"/>
      <c r="BF108" s="187"/>
      <c r="BG108" s="187"/>
      <c r="BH108" s="187"/>
      <c r="BI108" s="187"/>
      <c r="BJ108" s="184">
        <f>'[2]2024-2026 mjcc'!K121</f>
        <v>1100000</v>
      </c>
      <c r="BK108" s="186">
        <f t="shared" si="106"/>
        <v>1100000</v>
      </c>
      <c r="BL108" s="187"/>
      <c r="BM108" s="187"/>
      <c r="BN108" s="187"/>
      <c r="BO108" s="187"/>
      <c r="BP108" s="187"/>
      <c r="BQ108" s="187"/>
      <c r="BR108" s="187"/>
      <c r="BS108" s="187"/>
      <c r="BT108" s="187"/>
      <c r="BU108" s="187"/>
      <c r="BV108" s="187"/>
      <c r="BW108" s="187"/>
      <c r="BX108" s="187"/>
      <c r="BY108" s="187"/>
      <c r="BZ108" s="187"/>
      <c r="CA108" s="187"/>
      <c r="CB108" s="187"/>
      <c r="CC108" s="187"/>
      <c r="CD108" s="187"/>
      <c r="CE108" s="187"/>
      <c r="CF108" s="187"/>
      <c r="CG108" s="187"/>
      <c r="CH108" s="187"/>
      <c r="CI108" s="187"/>
      <c r="CJ108" s="187"/>
      <c r="CK108" s="187"/>
      <c r="CL108" s="187"/>
      <c r="CM108" s="187"/>
      <c r="CN108" s="187"/>
      <c r="CO108" s="187"/>
      <c r="CP108" s="187"/>
      <c r="CR108" s="187"/>
      <c r="CS108" s="187"/>
      <c r="CT108" s="187"/>
      <c r="CU108" s="187"/>
      <c r="CV108" s="187"/>
      <c r="CW108" s="187"/>
      <c r="CX108" s="187"/>
      <c r="CY108" s="187"/>
      <c r="CZ108" s="187"/>
      <c r="DA108" s="187"/>
      <c r="DB108" s="187">
        <f>BJ108</f>
        <v>1100000</v>
      </c>
      <c r="DC108" s="187"/>
      <c r="DD108" s="187"/>
      <c r="DE108" s="187"/>
      <c r="DF108" s="187"/>
      <c r="DG108" s="187"/>
      <c r="DH108" s="187"/>
      <c r="DI108" s="187"/>
      <c r="DJ108" s="187"/>
      <c r="DK108" s="187"/>
      <c r="DL108" s="187"/>
      <c r="DM108" s="181">
        <f>'[2]2024-2026 mjcc'!L121</f>
        <v>1500000</v>
      </c>
      <c r="DN108" s="186">
        <f t="shared" si="164"/>
        <v>1500000</v>
      </c>
      <c r="DO108" s="187"/>
      <c r="DP108" s="187"/>
      <c r="DQ108" s="187"/>
      <c r="DR108" s="187"/>
      <c r="DS108" s="187"/>
      <c r="DT108" s="187"/>
      <c r="DU108" s="187"/>
      <c r="DV108" s="187"/>
      <c r="DW108" s="187"/>
      <c r="DX108" s="187"/>
      <c r="DY108" s="187"/>
      <c r="DZ108" s="187"/>
      <c r="EA108" s="187"/>
      <c r="EB108" s="187"/>
      <c r="EC108" s="187"/>
      <c r="ED108" s="187"/>
      <c r="EE108" s="187"/>
      <c r="EF108" s="187"/>
      <c r="EG108" s="187"/>
      <c r="EH108" s="187"/>
      <c r="EI108" s="187"/>
      <c r="EJ108" s="187"/>
      <c r="EK108" s="187"/>
      <c r="EL108" s="187"/>
      <c r="EM108" s="187"/>
      <c r="EN108" s="187"/>
      <c r="EO108" s="187"/>
      <c r="EP108" s="187"/>
      <c r="EQ108" s="187"/>
      <c r="ER108" s="187"/>
      <c r="ES108" s="187"/>
      <c r="EU108" s="187"/>
      <c r="EV108" s="187"/>
      <c r="EW108" s="187"/>
      <c r="EX108" s="187"/>
      <c r="EY108" s="187"/>
      <c r="EZ108" s="187"/>
      <c r="FA108" s="187"/>
      <c r="FB108" s="187"/>
      <c r="FC108" s="187"/>
      <c r="FD108" s="187"/>
      <c r="FE108" s="187">
        <f>DM108</f>
        <v>1500000</v>
      </c>
      <c r="FF108" s="187"/>
      <c r="FG108" s="187"/>
      <c r="FH108" s="187"/>
      <c r="FI108" s="187"/>
      <c r="FJ108" s="187"/>
      <c r="FK108" s="187"/>
      <c r="FL108" s="187"/>
      <c r="FM108" s="187"/>
      <c r="FN108" s="187"/>
      <c r="FO108" s="187"/>
      <c r="FP108" s="181">
        <f>'[2]2024-2026 mjcc'!M121</f>
        <v>1500000</v>
      </c>
      <c r="FQ108" s="186">
        <f t="shared" si="165"/>
        <v>1500000</v>
      </c>
      <c r="FR108" s="187"/>
      <c r="FS108" s="187"/>
      <c r="FT108" s="187"/>
      <c r="FU108" s="187"/>
      <c r="FV108" s="187"/>
      <c r="FW108" s="187"/>
      <c r="FX108" s="187"/>
      <c r="FY108" s="187"/>
      <c r="FZ108" s="187"/>
      <c r="GA108" s="187"/>
      <c r="GB108" s="187"/>
      <c r="GC108" s="187"/>
      <c r="GD108" s="187"/>
      <c r="GE108" s="187"/>
      <c r="GF108" s="187"/>
      <c r="GG108" s="187"/>
      <c r="GH108" s="187"/>
      <c r="GI108" s="187"/>
      <c r="GJ108" s="187"/>
      <c r="GK108" s="187"/>
      <c r="GL108" s="187"/>
      <c r="GM108" s="187"/>
      <c r="GN108" s="187"/>
      <c r="GO108" s="187"/>
      <c r="GP108" s="187"/>
      <c r="GQ108" s="187"/>
      <c r="GR108" s="187"/>
      <c r="GS108" s="187"/>
      <c r="GT108" s="187"/>
      <c r="GU108" s="187"/>
      <c r="GV108" s="187"/>
      <c r="GX108" s="187"/>
      <c r="GY108" s="187"/>
      <c r="GZ108" s="187"/>
      <c r="HA108" s="187"/>
      <c r="HB108" s="187"/>
      <c r="HC108" s="187"/>
      <c r="HD108" s="187"/>
      <c r="HE108" s="187"/>
      <c r="HF108" s="187"/>
      <c r="HG108" s="187"/>
      <c r="HH108" s="187">
        <f>FP108</f>
        <v>1500000</v>
      </c>
      <c r="HI108" s="187"/>
      <c r="HJ108" s="187"/>
      <c r="HK108" s="187"/>
      <c r="HL108" s="187"/>
      <c r="HM108" s="187"/>
      <c r="HN108" s="187"/>
      <c r="HO108" s="187"/>
      <c r="HP108" s="187"/>
      <c r="HQ108" s="187"/>
      <c r="HR108" s="187"/>
      <c r="HS108" s="181">
        <f>'[2]2024-2026 mjcc'!N121</f>
        <v>1500000</v>
      </c>
      <c r="HT108" s="186">
        <f t="shared" si="166"/>
        <v>1500000</v>
      </c>
      <c r="HU108" s="187"/>
      <c r="HV108" s="187"/>
      <c r="HW108" s="187"/>
      <c r="HX108" s="187"/>
      <c r="HY108" s="187"/>
      <c r="HZ108" s="187"/>
      <c r="IA108" s="187"/>
      <c r="IB108" s="187"/>
      <c r="IC108" s="187"/>
      <c r="ID108" s="187"/>
      <c r="IE108" s="187"/>
      <c r="IF108" s="187"/>
      <c r="IG108" s="187"/>
      <c r="IH108" s="187"/>
      <c r="II108" s="187"/>
      <c r="IJ108" s="187"/>
      <c r="IK108" s="187"/>
      <c r="IL108" s="187"/>
      <c r="IM108" s="187"/>
      <c r="IN108" s="187"/>
      <c r="IO108" s="187"/>
      <c r="IP108" s="187"/>
      <c r="IQ108" s="187"/>
      <c r="IR108" s="187"/>
      <c r="IS108" s="187"/>
      <c r="IT108" s="187"/>
      <c r="IU108" s="187"/>
      <c r="IV108" s="187"/>
      <c r="IW108" s="187"/>
      <c r="IX108" s="187"/>
      <c r="IY108" s="187"/>
      <c r="JA108" s="187"/>
      <c r="JB108" s="187"/>
      <c r="JC108" s="187"/>
      <c r="JD108" s="187"/>
      <c r="JE108" s="187"/>
      <c r="JF108" s="187"/>
      <c r="JG108" s="187"/>
      <c r="JH108" s="187"/>
      <c r="JI108" s="187"/>
      <c r="JJ108" s="187"/>
      <c r="JK108" s="187">
        <f>HS108</f>
        <v>1500000</v>
      </c>
      <c r="JL108" s="187"/>
      <c r="JM108" s="187"/>
      <c r="JN108" s="187"/>
      <c r="JO108" s="187"/>
      <c r="JP108" s="187"/>
      <c r="JQ108" s="187"/>
      <c r="JR108" s="187"/>
      <c r="JS108" s="187"/>
      <c r="JT108" s="187"/>
      <c r="JU108" s="187"/>
    </row>
    <row r="109" spans="1:281" ht="26.25" customHeight="1" x14ac:dyDescent="0.25">
      <c r="A109" s="182">
        <f>'[2]2024-2026 mjcc'!G122</f>
        <v>1205</v>
      </c>
      <c r="B109" s="182"/>
      <c r="C109" s="182" t="str">
        <f>'[2]2024-2026 mjcc'!I122</f>
        <v xml:space="preserve">Սոցիալական ապահովություն </v>
      </c>
      <c r="D109" s="182"/>
      <c r="E109" s="182"/>
      <c r="F109" s="182"/>
      <c r="G109" s="183">
        <f>'[2]2024-2026 mjcc'!J122</f>
        <v>70343043.489999995</v>
      </c>
      <c r="H109" s="188">
        <f t="shared" ref="H109:BI109" si="167">SUM(H110:H122)</f>
        <v>70343043.489999995</v>
      </c>
      <c r="I109" s="188">
        <f t="shared" si="167"/>
        <v>0</v>
      </c>
      <c r="J109" s="188">
        <f t="shared" si="167"/>
        <v>0</v>
      </c>
      <c r="K109" s="188">
        <f t="shared" si="167"/>
        <v>0</v>
      </c>
      <c r="L109" s="188">
        <f t="shared" si="167"/>
        <v>0</v>
      </c>
      <c r="M109" s="188">
        <f t="shared" si="167"/>
        <v>0</v>
      </c>
      <c r="N109" s="188">
        <f t="shared" si="167"/>
        <v>0</v>
      </c>
      <c r="O109" s="188">
        <f t="shared" si="167"/>
        <v>0</v>
      </c>
      <c r="P109" s="188">
        <f t="shared" si="167"/>
        <v>0</v>
      </c>
      <c r="Q109" s="188">
        <f t="shared" si="167"/>
        <v>0</v>
      </c>
      <c r="R109" s="188">
        <f t="shared" si="167"/>
        <v>0</v>
      </c>
      <c r="S109" s="188">
        <f t="shared" si="167"/>
        <v>0</v>
      </c>
      <c r="T109" s="188">
        <f t="shared" si="167"/>
        <v>0</v>
      </c>
      <c r="U109" s="188">
        <f t="shared" si="167"/>
        <v>0</v>
      </c>
      <c r="V109" s="188">
        <f t="shared" si="167"/>
        <v>0</v>
      </c>
      <c r="W109" s="188">
        <f t="shared" si="167"/>
        <v>0</v>
      </c>
      <c r="X109" s="188">
        <f t="shared" si="167"/>
        <v>0</v>
      </c>
      <c r="Y109" s="188">
        <f t="shared" si="167"/>
        <v>0</v>
      </c>
      <c r="Z109" s="188">
        <f t="shared" si="167"/>
        <v>0</v>
      </c>
      <c r="AA109" s="188">
        <f t="shared" si="167"/>
        <v>0</v>
      </c>
      <c r="AB109" s="188">
        <f t="shared" si="167"/>
        <v>0</v>
      </c>
      <c r="AC109" s="188">
        <f t="shared" si="167"/>
        <v>0</v>
      </c>
      <c r="AD109" s="188">
        <f t="shared" si="167"/>
        <v>0</v>
      </c>
      <c r="AE109" s="188">
        <f t="shared" si="167"/>
        <v>0</v>
      </c>
      <c r="AF109" s="188">
        <f t="shared" si="167"/>
        <v>0</v>
      </c>
      <c r="AG109" s="188">
        <f t="shared" si="167"/>
        <v>0</v>
      </c>
      <c r="AH109" s="188">
        <f t="shared" si="167"/>
        <v>0</v>
      </c>
      <c r="AI109" s="188">
        <f t="shared" si="167"/>
        <v>0</v>
      </c>
      <c r="AJ109" s="188">
        <f t="shared" si="167"/>
        <v>0</v>
      </c>
      <c r="AK109" s="188">
        <f t="shared" si="167"/>
        <v>0</v>
      </c>
      <c r="AL109" s="188">
        <f t="shared" si="167"/>
        <v>0</v>
      </c>
      <c r="AM109" s="188">
        <f t="shared" si="167"/>
        <v>0</v>
      </c>
      <c r="AN109" s="188">
        <f t="shared" si="167"/>
        <v>33989224.700000003</v>
      </c>
      <c r="AO109" s="188">
        <f t="shared" si="167"/>
        <v>0</v>
      </c>
      <c r="AP109" s="188">
        <f t="shared" si="167"/>
        <v>0</v>
      </c>
      <c r="AQ109" s="188">
        <f t="shared" si="167"/>
        <v>0</v>
      </c>
      <c r="AR109" s="188">
        <f t="shared" si="167"/>
        <v>0</v>
      </c>
      <c r="AS109" s="188">
        <f t="shared" si="167"/>
        <v>0</v>
      </c>
      <c r="AT109" s="188">
        <f t="shared" si="167"/>
        <v>0</v>
      </c>
      <c r="AU109" s="188">
        <f t="shared" si="167"/>
        <v>0</v>
      </c>
      <c r="AV109" s="188">
        <f t="shared" si="167"/>
        <v>4545400</v>
      </c>
      <c r="AW109" s="188">
        <f t="shared" si="167"/>
        <v>0</v>
      </c>
      <c r="AX109" s="188">
        <f t="shared" si="167"/>
        <v>0</v>
      </c>
      <c r="AY109" s="188">
        <f t="shared" si="167"/>
        <v>31794359.790000003</v>
      </c>
      <c r="AZ109" s="188">
        <f t="shared" si="167"/>
        <v>0</v>
      </c>
      <c r="BA109" s="188">
        <f t="shared" si="167"/>
        <v>0</v>
      </c>
      <c r="BB109" s="188">
        <f t="shared" si="167"/>
        <v>0</v>
      </c>
      <c r="BC109" s="188">
        <f t="shared" si="167"/>
        <v>12809</v>
      </c>
      <c r="BD109" s="188">
        <f t="shared" si="167"/>
        <v>0</v>
      </c>
      <c r="BE109" s="188">
        <f t="shared" si="167"/>
        <v>0</v>
      </c>
      <c r="BF109" s="188">
        <f t="shared" si="167"/>
        <v>0</v>
      </c>
      <c r="BG109" s="188">
        <f t="shared" si="167"/>
        <v>0</v>
      </c>
      <c r="BH109" s="188">
        <f t="shared" si="167"/>
        <v>1250</v>
      </c>
      <c r="BI109" s="188">
        <f t="shared" si="167"/>
        <v>0</v>
      </c>
      <c r="BJ109" s="184">
        <f>'[2]2024-2026 mjcc'!K122</f>
        <v>76721805.600000009</v>
      </c>
      <c r="BK109" s="188">
        <f t="shared" ref="BK109:DL109" si="168">SUM(BK110:BK122)</f>
        <v>76721805.600000009</v>
      </c>
      <c r="BL109" s="188">
        <f t="shared" si="168"/>
        <v>0</v>
      </c>
      <c r="BM109" s="188">
        <f t="shared" si="168"/>
        <v>0</v>
      </c>
      <c r="BN109" s="188">
        <f t="shared" si="168"/>
        <v>0</v>
      </c>
      <c r="BO109" s="188">
        <f t="shared" si="168"/>
        <v>0</v>
      </c>
      <c r="BP109" s="188">
        <f t="shared" si="168"/>
        <v>0</v>
      </c>
      <c r="BQ109" s="188">
        <f t="shared" si="168"/>
        <v>0</v>
      </c>
      <c r="BR109" s="188">
        <f t="shared" si="168"/>
        <v>0</v>
      </c>
      <c r="BS109" s="188">
        <f t="shared" si="168"/>
        <v>0</v>
      </c>
      <c r="BT109" s="188">
        <f t="shared" si="168"/>
        <v>0</v>
      </c>
      <c r="BU109" s="188">
        <f t="shared" si="168"/>
        <v>0</v>
      </c>
      <c r="BV109" s="188">
        <f t="shared" si="168"/>
        <v>0</v>
      </c>
      <c r="BW109" s="188">
        <f t="shared" si="168"/>
        <v>0</v>
      </c>
      <c r="BX109" s="188">
        <f t="shared" si="168"/>
        <v>0</v>
      </c>
      <c r="BY109" s="188">
        <f t="shared" si="168"/>
        <v>0</v>
      </c>
      <c r="BZ109" s="188">
        <f t="shared" si="168"/>
        <v>0</v>
      </c>
      <c r="CA109" s="188">
        <f t="shared" si="168"/>
        <v>0</v>
      </c>
      <c r="CB109" s="188">
        <f t="shared" si="168"/>
        <v>0</v>
      </c>
      <c r="CC109" s="188">
        <f t="shared" si="168"/>
        <v>0</v>
      </c>
      <c r="CD109" s="188">
        <f t="shared" si="168"/>
        <v>0</v>
      </c>
      <c r="CE109" s="188">
        <f t="shared" si="168"/>
        <v>0</v>
      </c>
      <c r="CF109" s="188">
        <f t="shared" si="168"/>
        <v>0</v>
      </c>
      <c r="CG109" s="188">
        <f t="shared" si="168"/>
        <v>0</v>
      </c>
      <c r="CH109" s="188">
        <f t="shared" si="168"/>
        <v>0</v>
      </c>
      <c r="CI109" s="188">
        <f t="shared" si="168"/>
        <v>0</v>
      </c>
      <c r="CJ109" s="188">
        <f t="shared" si="168"/>
        <v>0</v>
      </c>
      <c r="CK109" s="188">
        <f t="shared" si="168"/>
        <v>0</v>
      </c>
      <c r="CL109" s="188">
        <f t="shared" si="168"/>
        <v>0</v>
      </c>
      <c r="CM109" s="188">
        <f t="shared" si="168"/>
        <v>0</v>
      </c>
      <c r="CN109" s="188">
        <f t="shared" si="168"/>
        <v>0</v>
      </c>
      <c r="CO109" s="188">
        <f t="shared" si="168"/>
        <v>0</v>
      </c>
      <c r="CP109" s="188">
        <f t="shared" si="168"/>
        <v>0</v>
      </c>
      <c r="CQ109" s="188">
        <f t="shared" si="168"/>
        <v>34752702.700000003</v>
      </c>
      <c r="CR109" s="188">
        <f t="shared" si="168"/>
        <v>0</v>
      </c>
      <c r="CS109" s="188">
        <f t="shared" si="168"/>
        <v>0</v>
      </c>
      <c r="CT109" s="188">
        <f t="shared" si="168"/>
        <v>0</v>
      </c>
      <c r="CU109" s="188">
        <f t="shared" si="168"/>
        <v>0</v>
      </c>
      <c r="CV109" s="188">
        <f t="shared" si="168"/>
        <v>0</v>
      </c>
      <c r="CW109" s="188">
        <f t="shared" si="168"/>
        <v>0</v>
      </c>
      <c r="CX109" s="188">
        <f t="shared" si="168"/>
        <v>0</v>
      </c>
      <c r="CY109" s="188">
        <f t="shared" si="168"/>
        <v>5224400</v>
      </c>
      <c r="CZ109" s="188">
        <f t="shared" si="168"/>
        <v>0</v>
      </c>
      <c r="DA109" s="188">
        <f t="shared" si="168"/>
        <v>0</v>
      </c>
      <c r="DB109" s="188">
        <f t="shared" si="168"/>
        <v>36729540</v>
      </c>
      <c r="DC109" s="188">
        <f t="shared" si="168"/>
        <v>0</v>
      </c>
      <c r="DD109" s="188">
        <f t="shared" si="168"/>
        <v>0</v>
      </c>
      <c r="DE109" s="188">
        <f t="shared" si="168"/>
        <v>0</v>
      </c>
      <c r="DF109" s="188">
        <f t="shared" si="168"/>
        <v>13762.9</v>
      </c>
      <c r="DG109" s="188">
        <f t="shared" si="168"/>
        <v>0</v>
      </c>
      <c r="DH109" s="188">
        <f t="shared" si="168"/>
        <v>0</v>
      </c>
      <c r="DI109" s="188">
        <f t="shared" si="168"/>
        <v>0</v>
      </c>
      <c r="DJ109" s="188">
        <f t="shared" si="168"/>
        <v>0</v>
      </c>
      <c r="DK109" s="188">
        <f t="shared" si="168"/>
        <v>1400</v>
      </c>
      <c r="DL109" s="188">
        <f t="shared" si="168"/>
        <v>0</v>
      </c>
      <c r="DM109" s="181">
        <f>'[2]2024-2026 mjcc'!L122</f>
        <v>82385258.106399998</v>
      </c>
      <c r="DN109" s="188">
        <f t="shared" ref="DN109:FO109" si="169">SUM(DN110:DN122)</f>
        <v>82385258.106399998</v>
      </c>
      <c r="DO109" s="188">
        <f t="shared" si="169"/>
        <v>0</v>
      </c>
      <c r="DP109" s="188">
        <f t="shared" si="169"/>
        <v>0</v>
      </c>
      <c r="DQ109" s="188">
        <f t="shared" si="169"/>
        <v>0</v>
      </c>
      <c r="DR109" s="188">
        <f t="shared" si="169"/>
        <v>0</v>
      </c>
      <c r="DS109" s="188">
        <f t="shared" si="169"/>
        <v>0</v>
      </c>
      <c r="DT109" s="188">
        <f t="shared" si="169"/>
        <v>0</v>
      </c>
      <c r="DU109" s="188">
        <f t="shared" si="169"/>
        <v>0</v>
      </c>
      <c r="DV109" s="188">
        <f t="shared" si="169"/>
        <v>0</v>
      </c>
      <c r="DW109" s="188">
        <f t="shared" si="169"/>
        <v>0</v>
      </c>
      <c r="DX109" s="188">
        <f t="shared" si="169"/>
        <v>0</v>
      </c>
      <c r="DY109" s="188">
        <f t="shared" si="169"/>
        <v>0</v>
      </c>
      <c r="DZ109" s="188">
        <f t="shared" si="169"/>
        <v>0</v>
      </c>
      <c r="EA109" s="188">
        <f t="shared" si="169"/>
        <v>0</v>
      </c>
      <c r="EB109" s="188">
        <f t="shared" si="169"/>
        <v>0</v>
      </c>
      <c r="EC109" s="188">
        <f t="shared" si="169"/>
        <v>0</v>
      </c>
      <c r="ED109" s="188">
        <f t="shared" si="169"/>
        <v>0</v>
      </c>
      <c r="EE109" s="188">
        <f t="shared" si="169"/>
        <v>0</v>
      </c>
      <c r="EF109" s="188">
        <f t="shared" si="169"/>
        <v>0</v>
      </c>
      <c r="EG109" s="188">
        <f t="shared" si="169"/>
        <v>0</v>
      </c>
      <c r="EH109" s="188">
        <f t="shared" si="169"/>
        <v>0</v>
      </c>
      <c r="EI109" s="188">
        <f t="shared" si="169"/>
        <v>0</v>
      </c>
      <c r="EJ109" s="188">
        <f t="shared" si="169"/>
        <v>0</v>
      </c>
      <c r="EK109" s="188">
        <f t="shared" si="169"/>
        <v>0</v>
      </c>
      <c r="EL109" s="188">
        <f t="shared" si="169"/>
        <v>0</v>
      </c>
      <c r="EM109" s="188">
        <f t="shared" si="169"/>
        <v>0</v>
      </c>
      <c r="EN109" s="188">
        <f t="shared" si="169"/>
        <v>0</v>
      </c>
      <c r="EO109" s="188">
        <f t="shared" si="169"/>
        <v>0</v>
      </c>
      <c r="EP109" s="188">
        <f t="shared" si="169"/>
        <v>0</v>
      </c>
      <c r="EQ109" s="188">
        <f t="shared" si="169"/>
        <v>0</v>
      </c>
      <c r="ER109" s="188">
        <f t="shared" si="169"/>
        <v>0</v>
      </c>
      <c r="ES109" s="188">
        <f t="shared" si="169"/>
        <v>0</v>
      </c>
      <c r="ET109" s="188">
        <f t="shared" si="169"/>
        <v>34752400.600000001</v>
      </c>
      <c r="EU109" s="188">
        <f t="shared" si="169"/>
        <v>0</v>
      </c>
      <c r="EV109" s="188">
        <f t="shared" si="169"/>
        <v>0</v>
      </c>
      <c r="EW109" s="188">
        <f t="shared" si="169"/>
        <v>0</v>
      </c>
      <c r="EX109" s="188">
        <f t="shared" si="169"/>
        <v>0</v>
      </c>
      <c r="EY109" s="188">
        <f t="shared" si="169"/>
        <v>0</v>
      </c>
      <c r="EZ109" s="188">
        <f t="shared" si="169"/>
        <v>0</v>
      </c>
      <c r="FA109" s="188">
        <f t="shared" si="169"/>
        <v>0</v>
      </c>
      <c r="FB109" s="188">
        <f t="shared" si="169"/>
        <v>5200000</v>
      </c>
      <c r="FC109" s="188">
        <f t="shared" si="169"/>
        <v>0</v>
      </c>
      <c r="FD109" s="188">
        <f t="shared" si="169"/>
        <v>0</v>
      </c>
      <c r="FE109" s="188">
        <f t="shared" si="169"/>
        <v>42418791</v>
      </c>
      <c r="FF109" s="188">
        <f t="shared" si="169"/>
        <v>0</v>
      </c>
      <c r="FG109" s="188">
        <f t="shared" si="169"/>
        <v>0</v>
      </c>
      <c r="FH109" s="188">
        <f t="shared" si="169"/>
        <v>0</v>
      </c>
      <c r="FI109" s="188">
        <f t="shared" si="169"/>
        <v>12666.506399999998</v>
      </c>
      <c r="FJ109" s="188">
        <f t="shared" si="169"/>
        <v>0</v>
      </c>
      <c r="FK109" s="188">
        <f t="shared" si="169"/>
        <v>0</v>
      </c>
      <c r="FL109" s="188">
        <f t="shared" si="169"/>
        <v>0</v>
      </c>
      <c r="FM109" s="188">
        <f t="shared" si="169"/>
        <v>0</v>
      </c>
      <c r="FN109" s="188">
        <f t="shared" si="169"/>
        <v>1400</v>
      </c>
      <c r="FO109" s="188">
        <f t="shared" si="169"/>
        <v>0</v>
      </c>
      <c r="FP109" s="181">
        <f>'[2]2024-2026 mjcc'!M122</f>
        <v>83728205.006400004</v>
      </c>
      <c r="FQ109" s="188">
        <f t="shared" ref="FQ109:HR109" si="170">SUM(FQ110:FQ122)</f>
        <v>83728205.006400004</v>
      </c>
      <c r="FR109" s="188">
        <f t="shared" si="170"/>
        <v>0</v>
      </c>
      <c r="FS109" s="188">
        <f t="shared" si="170"/>
        <v>0</v>
      </c>
      <c r="FT109" s="188">
        <f t="shared" si="170"/>
        <v>0</v>
      </c>
      <c r="FU109" s="188">
        <f t="shared" si="170"/>
        <v>0</v>
      </c>
      <c r="FV109" s="188">
        <f t="shared" si="170"/>
        <v>0</v>
      </c>
      <c r="FW109" s="188">
        <f t="shared" si="170"/>
        <v>0</v>
      </c>
      <c r="FX109" s="188">
        <f t="shared" si="170"/>
        <v>0</v>
      </c>
      <c r="FY109" s="188">
        <f t="shared" si="170"/>
        <v>0</v>
      </c>
      <c r="FZ109" s="188">
        <f t="shared" si="170"/>
        <v>0</v>
      </c>
      <c r="GA109" s="188">
        <f t="shared" si="170"/>
        <v>0</v>
      </c>
      <c r="GB109" s="188">
        <f t="shared" si="170"/>
        <v>0</v>
      </c>
      <c r="GC109" s="188">
        <f t="shared" si="170"/>
        <v>0</v>
      </c>
      <c r="GD109" s="188">
        <f t="shared" si="170"/>
        <v>0</v>
      </c>
      <c r="GE109" s="188">
        <f t="shared" si="170"/>
        <v>0</v>
      </c>
      <c r="GF109" s="188">
        <f t="shared" si="170"/>
        <v>0</v>
      </c>
      <c r="GG109" s="188">
        <f t="shared" si="170"/>
        <v>0</v>
      </c>
      <c r="GH109" s="188">
        <f t="shared" si="170"/>
        <v>0</v>
      </c>
      <c r="GI109" s="188">
        <f t="shared" si="170"/>
        <v>0</v>
      </c>
      <c r="GJ109" s="188">
        <f t="shared" si="170"/>
        <v>0</v>
      </c>
      <c r="GK109" s="188">
        <f t="shared" si="170"/>
        <v>0</v>
      </c>
      <c r="GL109" s="188">
        <f t="shared" si="170"/>
        <v>0</v>
      </c>
      <c r="GM109" s="188">
        <f t="shared" si="170"/>
        <v>0</v>
      </c>
      <c r="GN109" s="188">
        <f t="shared" si="170"/>
        <v>0</v>
      </c>
      <c r="GO109" s="188">
        <f t="shared" si="170"/>
        <v>0</v>
      </c>
      <c r="GP109" s="188">
        <f t="shared" si="170"/>
        <v>0</v>
      </c>
      <c r="GQ109" s="188">
        <f t="shared" si="170"/>
        <v>0</v>
      </c>
      <c r="GR109" s="188">
        <f t="shared" si="170"/>
        <v>0</v>
      </c>
      <c r="GS109" s="188">
        <f t="shared" si="170"/>
        <v>0</v>
      </c>
      <c r="GT109" s="188">
        <f t="shared" si="170"/>
        <v>0</v>
      </c>
      <c r="GU109" s="188">
        <f t="shared" si="170"/>
        <v>0</v>
      </c>
      <c r="GV109" s="188">
        <f t="shared" si="170"/>
        <v>0</v>
      </c>
      <c r="GW109" s="188">
        <f t="shared" si="170"/>
        <v>34754310.299999997</v>
      </c>
      <c r="GX109" s="188">
        <f t="shared" si="170"/>
        <v>0</v>
      </c>
      <c r="GY109" s="188">
        <f t="shared" si="170"/>
        <v>0</v>
      </c>
      <c r="GZ109" s="188">
        <f t="shared" si="170"/>
        <v>0</v>
      </c>
      <c r="HA109" s="188">
        <f t="shared" si="170"/>
        <v>0</v>
      </c>
      <c r="HB109" s="188">
        <f t="shared" si="170"/>
        <v>0</v>
      </c>
      <c r="HC109" s="188">
        <f t="shared" si="170"/>
        <v>0</v>
      </c>
      <c r="HD109" s="188">
        <f t="shared" si="170"/>
        <v>0</v>
      </c>
      <c r="HE109" s="188">
        <f t="shared" si="170"/>
        <v>5400000</v>
      </c>
      <c r="HF109" s="188">
        <f t="shared" si="170"/>
        <v>0</v>
      </c>
      <c r="HG109" s="188">
        <f t="shared" si="170"/>
        <v>0</v>
      </c>
      <c r="HH109" s="188">
        <f t="shared" si="170"/>
        <v>43559828.199999996</v>
      </c>
      <c r="HI109" s="188">
        <f t="shared" si="170"/>
        <v>0</v>
      </c>
      <c r="HJ109" s="188">
        <f t="shared" si="170"/>
        <v>0</v>
      </c>
      <c r="HK109" s="188">
        <f t="shared" si="170"/>
        <v>0</v>
      </c>
      <c r="HL109" s="188">
        <f t="shared" si="170"/>
        <v>12666.506399999998</v>
      </c>
      <c r="HM109" s="188">
        <f t="shared" si="170"/>
        <v>0</v>
      </c>
      <c r="HN109" s="188">
        <f t="shared" si="170"/>
        <v>0</v>
      </c>
      <c r="HO109" s="188">
        <f t="shared" si="170"/>
        <v>0</v>
      </c>
      <c r="HP109" s="188">
        <f t="shared" si="170"/>
        <v>0</v>
      </c>
      <c r="HQ109" s="188">
        <f t="shared" si="170"/>
        <v>1400</v>
      </c>
      <c r="HR109" s="188">
        <f t="shared" si="170"/>
        <v>0</v>
      </c>
      <c r="HS109" s="181">
        <f>'[2]2024-2026 mjcc'!N122</f>
        <v>85904058.606400013</v>
      </c>
      <c r="HT109" s="188">
        <f t="shared" ref="HT109:JU109" si="171">SUM(HT110:HT122)</f>
        <v>85904058.606400013</v>
      </c>
      <c r="HU109" s="188">
        <f t="shared" si="171"/>
        <v>0</v>
      </c>
      <c r="HV109" s="188">
        <f t="shared" si="171"/>
        <v>0</v>
      </c>
      <c r="HW109" s="188">
        <f t="shared" si="171"/>
        <v>0</v>
      </c>
      <c r="HX109" s="188">
        <f t="shared" si="171"/>
        <v>0</v>
      </c>
      <c r="HY109" s="188">
        <f t="shared" si="171"/>
        <v>0</v>
      </c>
      <c r="HZ109" s="188">
        <f t="shared" si="171"/>
        <v>0</v>
      </c>
      <c r="IA109" s="188">
        <f t="shared" si="171"/>
        <v>0</v>
      </c>
      <c r="IB109" s="188">
        <f t="shared" si="171"/>
        <v>0</v>
      </c>
      <c r="IC109" s="188">
        <f t="shared" si="171"/>
        <v>0</v>
      </c>
      <c r="ID109" s="188">
        <f t="shared" si="171"/>
        <v>0</v>
      </c>
      <c r="IE109" s="188">
        <f t="shared" si="171"/>
        <v>0</v>
      </c>
      <c r="IF109" s="188">
        <f t="shared" si="171"/>
        <v>0</v>
      </c>
      <c r="IG109" s="188">
        <f t="shared" si="171"/>
        <v>0</v>
      </c>
      <c r="IH109" s="188">
        <f t="shared" si="171"/>
        <v>0</v>
      </c>
      <c r="II109" s="188">
        <f t="shared" si="171"/>
        <v>0</v>
      </c>
      <c r="IJ109" s="188">
        <f t="shared" si="171"/>
        <v>0</v>
      </c>
      <c r="IK109" s="188">
        <f t="shared" si="171"/>
        <v>0</v>
      </c>
      <c r="IL109" s="188">
        <f t="shared" si="171"/>
        <v>0</v>
      </c>
      <c r="IM109" s="188">
        <f t="shared" si="171"/>
        <v>0</v>
      </c>
      <c r="IN109" s="188">
        <f t="shared" si="171"/>
        <v>0</v>
      </c>
      <c r="IO109" s="188">
        <f t="shared" si="171"/>
        <v>0</v>
      </c>
      <c r="IP109" s="188">
        <f t="shared" si="171"/>
        <v>0</v>
      </c>
      <c r="IQ109" s="188">
        <f t="shared" si="171"/>
        <v>0</v>
      </c>
      <c r="IR109" s="188">
        <f t="shared" si="171"/>
        <v>0</v>
      </c>
      <c r="IS109" s="188">
        <f t="shared" si="171"/>
        <v>0</v>
      </c>
      <c r="IT109" s="188">
        <f t="shared" si="171"/>
        <v>0</v>
      </c>
      <c r="IU109" s="188">
        <f t="shared" si="171"/>
        <v>0</v>
      </c>
      <c r="IV109" s="188">
        <f t="shared" si="171"/>
        <v>0</v>
      </c>
      <c r="IW109" s="188">
        <f t="shared" si="171"/>
        <v>0</v>
      </c>
      <c r="IX109" s="188">
        <f t="shared" si="171"/>
        <v>0</v>
      </c>
      <c r="IY109" s="188">
        <f t="shared" si="171"/>
        <v>0</v>
      </c>
      <c r="IZ109" s="188">
        <f t="shared" si="171"/>
        <v>34752244.899999999</v>
      </c>
      <c r="JA109" s="188">
        <f t="shared" si="171"/>
        <v>0</v>
      </c>
      <c r="JB109" s="188">
        <f t="shared" si="171"/>
        <v>0</v>
      </c>
      <c r="JC109" s="188">
        <f t="shared" si="171"/>
        <v>0</v>
      </c>
      <c r="JD109" s="188">
        <f t="shared" si="171"/>
        <v>0</v>
      </c>
      <c r="JE109" s="188">
        <f t="shared" si="171"/>
        <v>0</v>
      </c>
      <c r="JF109" s="188">
        <f t="shared" si="171"/>
        <v>0</v>
      </c>
      <c r="JG109" s="188">
        <f t="shared" si="171"/>
        <v>0</v>
      </c>
      <c r="JH109" s="188">
        <f t="shared" si="171"/>
        <v>5600000</v>
      </c>
      <c r="JI109" s="188">
        <f t="shared" si="171"/>
        <v>0</v>
      </c>
      <c r="JJ109" s="188">
        <f t="shared" si="171"/>
        <v>0</v>
      </c>
      <c r="JK109" s="188">
        <f t="shared" si="171"/>
        <v>45537847.200000003</v>
      </c>
      <c r="JL109" s="188">
        <f t="shared" si="171"/>
        <v>0</v>
      </c>
      <c r="JM109" s="188">
        <f t="shared" si="171"/>
        <v>0</v>
      </c>
      <c r="JN109" s="188">
        <f t="shared" si="171"/>
        <v>0</v>
      </c>
      <c r="JO109" s="188">
        <f t="shared" si="171"/>
        <v>12666.506399999998</v>
      </c>
      <c r="JP109" s="188">
        <f t="shared" si="171"/>
        <v>0</v>
      </c>
      <c r="JQ109" s="188">
        <f t="shared" si="171"/>
        <v>0</v>
      </c>
      <c r="JR109" s="188">
        <f t="shared" si="171"/>
        <v>0</v>
      </c>
      <c r="JS109" s="188">
        <f t="shared" si="171"/>
        <v>0</v>
      </c>
      <c r="JT109" s="188">
        <f t="shared" si="171"/>
        <v>1300</v>
      </c>
      <c r="JU109" s="188">
        <f t="shared" si="171"/>
        <v>0</v>
      </c>
    </row>
    <row r="110" spans="1:281" ht="25.5" x14ac:dyDescent="0.25">
      <c r="A110" s="185"/>
      <c r="B110" s="185" t="str">
        <f>'[2]2024-2026 mjcc'!H123</f>
        <v xml:space="preserve"> 12001</v>
      </c>
      <c r="C110" s="185" t="str">
        <f>'[2]2024-2026 mjcc'!I123</f>
        <v xml:space="preserve"> Ծերության, հաշմանդամության, կերակրողին որցնելու դեպքում նպաստներ</v>
      </c>
      <c r="D110" s="185">
        <f>'[2]2024-2026 mjcc'!D123</f>
        <v>10</v>
      </c>
      <c r="E110" s="185" t="str">
        <f>'[2]2024-2026 mjcc'!E123</f>
        <v>02</v>
      </c>
      <c r="F110" s="185" t="str">
        <f>'[2]2024-2026 mjcc'!F123</f>
        <v>01</v>
      </c>
      <c r="G110" s="179">
        <f>'[2]2024-2026 mjcc'!J123</f>
        <v>30299207.200000003</v>
      </c>
      <c r="H110" s="186">
        <f t="shared" ref="H110:H122" si="172">SUM(I110:BI110)</f>
        <v>30299207.200000003</v>
      </c>
      <c r="I110" s="187"/>
      <c r="J110" s="187"/>
      <c r="K110" s="187"/>
      <c r="L110" s="187"/>
      <c r="M110" s="187"/>
      <c r="N110" s="187"/>
      <c r="O110" s="187"/>
      <c r="P110" s="187"/>
      <c r="Q110" s="187"/>
      <c r="R110" s="187"/>
      <c r="S110" s="187"/>
      <c r="T110" s="187"/>
      <c r="U110" s="187"/>
      <c r="V110" s="187"/>
      <c r="W110" s="187"/>
      <c r="X110" s="187"/>
      <c r="Y110" s="187"/>
      <c r="Z110" s="187"/>
      <c r="AA110" s="187"/>
      <c r="AB110" s="187"/>
      <c r="AC110" s="187"/>
      <c r="AD110" s="187"/>
      <c r="AE110" s="187"/>
      <c r="AF110" s="187"/>
      <c r="AG110" s="187"/>
      <c r="AH110" s="187"/>
      <c r="AI110" s="187"/>
      <c r="AJ110" s="187"/>
      <c r="AK110" s="187"/>
      <c r="AL110" s="187"/>
      <c r="AM110" s="187"/>
      <c r="AO110" s="187"/>
      <c r="AP110" s="187"/>
      <c r="AQ110" s="187"/>
      <c r="AR110" s="187"/>
      <c r="AS110" s="187"/>
      <c r="AT110" s="187"/>
      <c r="AU110" s="187"/>
      <c r="AV110" s="187"/>
      <c r="AW110" s="187"/>
      <c r="AX110" s="187"/>
      <c r="AY110" s="187">
        <f>G110</f>
        <v>30299207.200000003</v>
      </c>
      <c r="AZ110" s="187"/>
      <c r="BA110" s="187"/>
      <c r="BB110" s="187"/>
      <c r="BC110" s="187"/>
      <c r="BD110" s="187"/>
      <c r="BE110" s="187"/>
      <c r="BF110" s="187"/>
      <c r="BG110" s="187"/>
      <c r="BH110" s="187"/>
      <c r="BI110" s="187"/>
      <c r="BJ110" s="184">
        <f>'[2]2024-2026 mjcc'!K123</f>
        <v>34310000</v>
      </c>
      <c r="BK110" s="186">
        <f t="shared" si="106"/>
        <v>34310000</v>
      </c>
      <c r="BL110" s="187"/>
      <c r="BM110" s="187"/>
      <c r="BN110" s="187"/>
      <c r="BO110" s="187"/>
      <c r="BP110" s="187"/>
      <c r="BQ110" s="187"/>
      <c r="BR110" s="187"/>
      <c r="BS110" s="187"/>
      <c r="BT110" s="187"/>
      <c r="BU110" s="187"/>
      <c r="BV110" s="187"/>
      <c r="BW110" s="187"/>
      <c r="BX110" s="187"/>
      <c r="BY110" s="187"/>
      <c r="BZ110" s="187"/>
      <c r="CA110" s="187"/>
      <c r="CB110" s="187"/>
      <c r="CC110" s="187"/>
      <c r="CD110" s="187"/>
      <c r="CE110" s="187"/>
      <c r="CF110" s="187"/>
      <c r="CG110" s="187"/>
      <c r="CH110" s="187"/>
      <c r="CI110" s="187"/>
      <c r="CJ110" s="187"/>
      <c r="CK110" s="187"/>
      <c r="CL110" s="187"/>
      <c r="CM110" s="187"/>
      <c r="CN110" s="187"/>
      <c r="CO110" s="187"/>
      <c r="CP110" s="187"/>
      <c r="CR110" s="187"/>
      <c r="CS110" s="187"/>
      <c r="CT110" s="187"/>
      <c r="CU110" s="187"/>
      <c r="CV110" s="187"/>
      <c r="CW110" s="187"/>
      <c r="CX110" s="187"/>
      <c r="CY110" s="187"/>
      <c r="CZ110" s="187"/>
      <c r="DA110" s="187"/>
      <c r="DB110" s="187">
        <f>BJ110</f>
        <v>34310000</v>
      </c>
      <c r="DC110" s="187"/>
      <c r="DD110" s="187"/>
      <c r="DE110" s="187"/>
      <c r="DF110" s="187"/>
      <c r="DG110" s="187"/>
      <c r="DH110" s="187"/>
      <c r="DI110" s="187"/>
      <c r="DJ110" s="187"/>
      <c r="DK110" s="187"/>
      <c r="DL110" s="187"/>
      <c r="DM110" s="181">
        <f>'[2]2024-2026 mjcc'!L123</f>
        <v>40079391</v>
      </c>
      <c r="DN110" s="186">
        <f t="shared" ref="DN110:DN122" si="173">SUM(DO110:FO110)</f>
        <v>40079391</v>
      </c>
      <c r="DO110" s="187"/>
      <c r="DP110" s="187"/>
      <c r="DQ110" s="187"/>
      <c r="DR110" s="187"/>
      <c r="DS110" s="187"/>
      <c r="DT110" s="187"/>
      <c r="DU110" s="187"/>
      <c r="DV110" s="187"/>
      <c r="DW110" s="187"/>
      <c r="DX110" s="187"/>
      <c r="DY110" s="187"/>
      <c r="DZ110" s="187"/>
      <c r="EA110" s="187"/>
      <c r="EB110" s="187"/>
      <c r="EC110" s="187"/>
      <c r="ED110" s="187"/>
      <c r="EE110" s="187"/>
      <c r="EF110" s="187"/>
      <c r="EG110" s="187"/>
      <c r="EH110" s="187"/>
      <c r="EI110" s="187"/>
      <c r="EJ110" s="187"/>
      <c r="EK110" s="187"/>
      <c r="EL110" s="187"/>
      <c r="EM110" s="187"/>
      <c r="EN110" s="187"/>
      <c r="EO110" s="187"/>
      <c r="EP110" s="187"/>
      <c r="EQ110" s="187"/>
      <c r="ER110" s="187"/>
      <c r="ES110" s="187"/>
      <c r="EU110" s="187"/>
      <c r="EV110" s="187"/>
      <c r="EW110" s="187"/>
      <c r="EX110" s="187"/>
      <c r="EY110" s="187"/>
      <c r="EZ110" s="187"/>
      <c r="FA110" s="187"/>
      <c r="FB110" s="187"/>
      <c r="FC110" s="187"/>
      <c r="FD110" s="187"/>
      <c r="FE110" s="187">
        <f>DM110</f>
        <v>40079391</v>
      </c>
      <c r="FF110" s="187"/>
      <c r="FG110" s="187"/>
      <c r="FH110" s="187"/>
      <c r="FI110" s="187"/>
      <c r="FJ110" s="187"/>
      <c r="FK110" s="187"/>
      <c r="FL110" s="187"/>
      <c r="FM110" s="187"/>
      <c r="FN110" s="187"/>
      <c r="FO110" s="187"/>
      <c r="FP110" s="181">
        <f>'[2]2024-2026 mjcc'!M123</f>
        <v>41275228.199999996</v>
      </c>
      <c r="FQ110" s="186">
        <f t="shared" ref="FQ110:FQ122" si="174">SUM(FR110:HR110)</f>
        <v>41275228.199999996</v>
      </c>
      <c r="FR110" s="187"/>
      <c r="FS110" s="187"/>
      <c r="FT110" s="187"/>
      <c r="FU110" s="187"/>
      <c r="FV110" s="187"/>
      <c r="FW110" s="187"/>
      <c r="FX110" s="187"/>
      <c r="FY110" s="187"/>
      <c r="FZ110" s="187"/>
      <c r="GA110" s="187"/>
      <c r="GB110" s="187"/>
      <c r="GC110" s="187"/>
      <c r="GD110" s="187"/>
      <c r="GE110" s="187"/>
      <c r="GF110" s="187"/>
      <c r="GG110" s="187"/>
      <c r="GH110" s="187"/>
      <c r="GI110" s="187"/>
      <c r="GJ110" s="187"/>
      <c r="GK110" s="187"/>
      <c r="GL110" s="187"/>
      <c r="GM110" s="187"/>
      <c r="GN110" s="187"/>
      <c r="GO110" s="187"/>
      <c r="GP110" s="187"/>
      <c r="GQ110" s="187"/>
      <c r="GR110" s="187"/>
      <c r="GS110" s="187"/>
      <c r="GT110" s="187"/>
      <c r="GU110" s="187"/>
      <c r="GV110" s="187"/>
      <c r="GX110" s="187"/>
      <c r="GY110" s="187"/>
      <c r="GZ110" s="187"/>
      <c r="HA110" s="187"/>
      <c r="HB110" s="187"/>
      <c r="HC110" s="187"/>
      <c r="HD110" s="187"/>
      <c r="HE110" s="187"/>
      <c r="HF110" s="187"/>
      <c r="HG110" s="187"/>
      <c r="HH110" s="187">
        <f>FP110</f>
        <v>41275228.199999996</v>
      </c>
      <c r="HI110" s="187"/>
      <c r="HJ110" s="187"/>
      <c r="HK110" s="187"/>
      <c r="HL110" s="187"/>
      <c r="HM110" s="187"/>
      <c r="HN110" s="187"/>
      <c r="HO110" s="187"/>
      <c r="HP110" s="187"/>
      <c r="HQ110" s="187"/>
      <c r="HR110" s="187"/>
      <c r="HS110" s="181">
        <f>'[2]2024-2026 mjcc'!N123</f>
        <v>43298047.200000003</v>
      </c>
      <c r="HT110" s="186">
        <f t="shared" ref="HT110:HT122" si="175">SUM(HU110:JU110)</f>
        <v>43298047.200000003</v>
      </c>
      <c r="HU110" s="187"/>
      <c r="HV110" s="187"/>
      <c r="HW110" s="187"/>
      <c r="HX110" s="187"/>
      <c r="HY110" s="187"/>
      <c r="HZ110" s="187"/>
      <c r="IA110" s="187"/>
      <c r="IB110" s="187"/>
      <c r="IC110" s="187"/>
      <c r="ID110" s="187"/>
      <c r="IE110" s="187"/>
      <c r="IF110" s="187"/>
      <c r="IG110" s="187"/>
      <c r="IH110" s="187"/>
      <c r="II110" s="187"/>
      <c r="IJ110" s="187"/>
      <c r="IK110" s="187"/>
      <c r="IL110" s="187"/>
      <c r="IM110" s="187"/>
      <c r="IN110" s="187"/>
      <c r="IO110" s="187"/>
      <c r="IP110" s="187"/>
      <c r="IQ110" s="187"/>
      <c r="IR110" s="187"/>
      <c r="IS110" s="187"/>
      <c r="IT110" s="187"/>
      <c r="IU110" s="187"/>
      <c r="IV110" s="187"/>
      <c r="IW110" s="187"/>
      <c r="IX110" s="187"/>
      <c r="IY110" s="187"/>
      <c r="JA110" s="187"/>
      <c r="JB110" s="187"/>
      <c r="JC110" s="187"/>
      <c r="JD110" s="187"/>
      <c r="JE110" s="187"/>
      <c r="JF110" s="187"/>
      <c r="JG110" s="187"/>
      <c r="JH110" s="187"/>
      <c r="JI110" s="187"/>
      <c r="JJ110" s="187"/>
      <c r="JK110" s="187">
        <f>HS110</f>
        <v>43298047.200000003</v>
      </c>
      <c r="JL110" s="187"/>
      <c r="JM110" s="187"/>
      <c r="JN110" s="187"/>
      <c r="JO110" s="187"/>
      <c r="JP110" s="187"/>
      <c r="JQ110" s="187"/>
      <c r="JR110" s="187"/>
      <c r="JS110" s="187"/>
      <c r="JT110" s="187"/>
      <c r="JU110" s="187"/>
    </row>
    <row r="111" spans="1:281" ht="38.25" x14ac:dyDescent="0.25">
      <c r="A111" s="185"/>
      <c r="B111" s="185" t="str">
        <f>'[2]2024-2026 mjcc'!H124</f>
        <v xml:space="preserve"> 12002</v>
      </c>
      <c r="C111" s="185" t="str">
        <f>'[2]2024-2026 mjcc'!I124</f>
        <v>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D111" s="185">
        <f>'[2]2024-2026 mjcc'!D124</f>
        <v>10</v>
      </c>
      <c r="E111" s="185" t="str">
        <f>'[2]2024-2026 mjcc'!E124</f>
        <v>03</v>
      </c>
      <c r="F111" s="185" t="str">
        <f>'[2]2024-2026 mjcc'!F124</f>
        <v>01</v>
      </c>
      <c r="G111" s="179">
        <f>'[2]2024-2026 mjcc'!J124</f>
        <v>4545400</v>
      </c>
      <c r="H111" s="186">
        <f t="shared" si="172"/>
        <v>4545400</v>
      </c>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f>G111</f>
        <v>4545400</v>
      </c>
      <c r="AW111" s="189"/>
      <c r="AX111" s="189"/>
      <c r="AY111" s="189"/>
      <c r="AZ111" s="189"/>
      <c r="BA111" s="189"/>
      <c r="BB111" s="189"/>
      <c r="BC111" s="189"/>
      <c r="BD111" s="189"/>
      <c r="BE111" s="189"/>
      <c r="BF111" s="189"/>
      <c r="BG111" s="189"/>
      <c r="BH111" s="189"/>
      <c r="BI111" s="189"/>
      <c r="BJ111" s="184">
        <f>'[2]2024-2026 mjcc'!K124</f>
        <v>5224400</v>
      </c>
      <c r="BK111" s="186">
        <f t="shared" si="106"/>
        <v>5224400</v>
      </c>
      <c r="BL111" s="189"/>
      <c r="BM111" s="189"/>
      <c r="BN111" s="189"/>
      <c r="BO111" s="189"/>
      <c r="BP111" s="189"/>
      <c r="BQ111" s="189"/>
      <c r="BR111" s="189"/>
      <c r="BS111" s="189"/>
      <c r="BT111" s="189"/>
      <c r="BU111" s="189"/>
      <c r="BV111" s="189"/>
      <c r="BW111" s="189"/>
      <c r="BX111" s="189"/>
      <c r="BY111" s="189"/>
      <c r="BZ111" s="189"/>
      <c r="CA111" s="189"/>
      <c r="CB111" s="189"/>
      <c r="CC111" s="189"/>
      <c r="CD111" s="189"/>
      <c r="CE111" s="189"/>
      <c r="CF111" s="189"/>
      <c r="CG111" s="189"/>
      <c r="CH111" s="189"/>
      <c r="CI111" s="189"/>
      <c r="CJ111" s="189"/>
      <c r="CK111" s="189"/>
      <c r="CL111" s="189"/>
      <c r="CM111" s="189"/>
      <c r="CN111" s="189"/>
      <c r="CO111" s="189"/>
      <c r="CP111" s="189"/>
      <c r="CQ111" s="189"/>
      <c r="CR111" s="189"/>
      <c r="CS111" s="189"/>
      <c r="CT111" s="189"/>
      <c r="CU111" s="189"/>
      <c r="CV111" s="189"/>
      <c r="CW111" s="189"/>
      <c r="CX111" s="189"/>
      <c r="CY111" s="189">
        <f>BJ111</f>
        <v>5224400</v>
      </c>
      <c r="CZ111" s="189"/>
      <c r="DA111" s="189"/>
      <c r="DB111" s="189"/>
      <c r="DC111" s="189"/>
      <c r="DD111" s="189"/>
      <c r="DE111" s="189"/>
      <c r="DF111" s="189"/>
      <c r="DG111" s="189"/>
      <c r="DH111" s="189"/>
      <c r="DI111" s="189"/>
      <c r="DJ111" s="189"/>
      <c r="DK111" s="189"/>
      <c r="DL111" s="189"/>
      <c r="DM111" s="181">
        <f>'[2]2024-2026 mjcc'!L124</f>
        <v>5200000</v>
      </c>
      <c r="DN111" s="186">
        <f t="shared" si="173"/>
        <v>5200000</v>
      </c>
      <c r="DO111" s="189"/>
      <c r="DP111" s="189"/>
      <c r="DQ111" s="189"/>
      <c r="DR111" s="189"/>
      <c r="DS111" s="189"/>
      <c r="DT111" s="189"/>
      <c r="DU111" s="189"/>
      <c r="DV111" s="189"/>
      <c r="DW111" s="189"/>
      <c r="DX111" s="189"/>
      <c r="DY111" s="189"/>
      <c r="DZ111" s="189"/>
      <c r="EA111" s="189"/>
      <c r="EB111" s="189"/>
      <c r="EC111" s="189"/>
      <c r="ED111" s="189"/>
      <c r="EE111" s="189"/>
      <c r="EF111" s="189"/>
      <c r="EG111" s="189"/>
      <c r="EH111" s="189"/>
      <c r="EI111" s="189"/>
      <c r="EJ111" s="189"/>
      <c r="EK111" s="189"/>
      <c r="EL111" s="189"/>
      <c r="EM111" s="189"/>
      <c r="EN111" s="189"/>
      <c r="EO111" s="189"/>
      <c r="EP111" s="189"/>
      <c r="EQ111" s="189"/>
      <c r="ER111" s="189"/>
      <c r="ES111" s="189"/>
      <c r="ET111" s="189"/>
      <c r="EU111" s="189"/>
      <c r="EV111" s="189"/>
      <c r="EW111" s="189"/>
      <c r="EX111" s="189"/>
      <c r="EY111" s="189"/>
      <c r="EZ111" s="189"/>
      <c r="FA111" s="189"/>
      <c r="FB111" s="189">
        <f>DM111</f>
        <v>5200000</v>
      </c>
      <c r="FC111" s="189"/>
      <c r="FD111" s="189"/>
      <c r="FE111" s="189"/>
      <c r="FF111" s="189"/>
      <c r="FG111" s="189"/>
      <c r="FH111" s="189"/>
      <c r="FI111" s="189"/>
      <c r="FJ111" s="189"/>
      <c r="FK111" s="189"/>
      <c r="FL111" s="189"/>
      <c r="FM111" s="189"/>
      <c r="FN111" s="189"/>
      <c r="FO111" s="189"/>
      <c r="FP111" s="181">
        <f>'[2]2024-2026 mjcc'!M124</f>
        <v>5400000</v>
      </c>
      <c r="FQ111" s="186">
        <f t="shared" si="174"/>
        <v>5400000</v>
      </c>
      <c r="FR111" s="189"/>
      <c r="FS111" s="189"/>
      <c r="FT111" s="189"/>
      <c r="FU111" s="189"/>
      <c r="FV111" s="189"/>
      <c r="FW111" s="189"/>
      <c r="FX111" s="189"/>
      <c r="FY111" s="189"/>
      <c r="FZ111" s="189"/>
      <c r="GA111" s="189"/>
      <c r="GB111" s="189"/>
      <c r="GC111" s="189"/>
      <c r="GD111" s="189"/>
      <c r="GE111" s="189"/>
      <c r="GF111" s="189"/>
      <c r="GG111" s="189"/>
      <c r="GH111" s="189"/>
      <c r="GI111" s="189"/>
      <c r="GJ111" s="189"/>
      <c r="GK111" s="189"/>
      <c r="GL111" s="189"/>
      <c r="GM111" s="189"/>
      <c r="GN111" s="189"/>
      <c r="GO111" s="189"/>
      <c r="GP111" s="189"/>
      <c r="GQ111" s="189"/>
      <c r="GR111" s="189"/>
      <c r="GS111" s="189"/>
      <c r="GT111" s="189"/>
      <c r="GU111" s="189"/>
      <c r="GV111" s="189"/>
      <c r="GW111" s="189"/>
      <c r="GX111" s="189"/>
      <c r="GY111" s="189"/>
      <c r="GZ111" s="189"/>
      <c r="HA111" s="189"/>
      <c r="HB111" s="189"/>
      <c r="HC111" s="189"/>
      <c r="HD111" s="189"/>
      <c r="HE111" s="189">
        <f>FP111</f>
        <v>5400000</v>
      </c>
      <c r="HF111" s="189"/>
      <c r="HG111" s="189"/>
      <c r="HH111" s="189"/>
      <c r="HI111" s="189"/>
      <c r="HJ111" s="189"/>
      <c r="HK111" s="189"/>
      <c r="HL111" s="189"/>
      <c r="HM111" s="189"/>
      <c r="HN111" s="189"/>
      <c r="HO111" s="189"/>
      <c r="HP111" s="189"/>
      <c r="HQ111" s="189"/>
      <c r="HR111" s="189"/>
      <c r="HS111" s="181">
        <f>'[2]2024-2026 mjcc'!N124</f>
        <v>5600000</v>
      </c>
      <c r="HT111" s="186">
        <f t="shared" si="175"/>
        <v>5600000</v>
      </c>
      <c r="HU111" s="189"/>
      <c r="HV111" s="189"/>
      <c r="HW111" s="189"/>
      <c r="HX111" s="189"/>
      <c r="HY111" s="189"/>
      <c r="HZ111" s="189"/>
      <c r="IA111" s="189"/>
      <c r="IB111" s="189"/>
      <c r="IC111" s="189"/>
      <c r="ID111" s="189"/>
      <c r="IE111" s="189"/>
      <c r="IF111" s="189"/>
      <c r="IG111" s="189"/>
      <c r="IH111" s="189"/>
      <c r="II111" s="189"/>
      <c r="IJ111" s="189"/>
      <c r="IK111" s="189"/>
      <c r="IL111" s="189"/>
      <c r="IM111" s="189"/>
      <c r="IN111" s="189"/>
      <c r="IO111" s="189"/>
      <c r="IP111" s="189"/>
      <c r="IQ111" s="189"/>
      <c r="IR111" s="189"/>
      <c r="IS111" s="189"/>
      <c r="IT111" s="189"/>
      <c r="IU111" s="189"/>
      <c r="IV111" s="189"/>
      <c r="IW111" s="189"/>
      <c r="IX111" s="189"/>
      <c r="IY111" s="189"/>
      <c r="IZ111" s="189"/>
      <c r="JA111" s="189"/>
      <c r="JB111" s="189"/>
      <c r="JC111" s="189"/>
      <c r="JD111" s="189"/>
      <c r="JE111" s="189"/>
      <c r="JF111" s="189"/>
      <c r="JG111" s="189"/>
      <c r="JH111" s="189">
        <f>HS111</f>
        <v>5600000</v>
      </c>
      <c r="JI111" s="189"/>
      <c r="JJ111" s="189"/>
      <c r="JK111" s="189"/>
      <c r="JL111" s="189"/>
      <c r="JM111" s="189"/>
      <c r="JN111" s="189"/>
      <c r="JO111" s="189"/>
      <c r="JP111" s="189"/>
      <c r="JQ111" s="189"/>
      <c r="JR111" s="189"/>
      <c r="JS111" s="189"/>
      <c r="JT111" s="189"/>
      <c r="JU111" s="189"/>
    </row>
    <row r="112" spans="1:281" ht="38.25" x14ac:dyDescent="0.25">
      <c r="A112" s="185"/>
      <c r="B112" s="185" t="str">
        <f>'[2]2024-2026 mjcc'!H125</f>
        <v xml:space="preserve"> 12003</v>
      </c>
      <c r="C112" s="185" t="str">
        <f>'[2]2024-2026 mjcc'!I125</f>
        <v xml:space="preserve"> ՀՀ քաղաքացիական գործերով վերաքննիչ դատարանի վճիռների համաձայն կերակրողը կորցրած անձանց կրած վնասի փոխհատուցում</v>
      </c>
      <c r="D112" s="185">
        <f>'[2]2024-2026 mjcc'!D125</f>
        <v>10</v>
      </c>
      <c r="E112" s="185" t="str">
        <f>'[2]2024-2026 mjcc'!E125</f>
        <v>04</v>
      </c>
      <c r="F112" s="185" t="str">
        <f>'[2]2024-2026 mjcc'!F125</f>
        <v>01</v>
      </c>
      <c r="G112" s="179">
        <f>'[2]2024-2026 mjcc'!J125</f>
        <v>8762.9</v>
      </c>
      <c r="H112" s="186">
        <f t="shared" si="172"/>
        <v>8762.9</v>
      </c>
      <c r="I112" s="187"/>
      <c r="J112" s="187"/>
      <c r="K112" s="187"/>
      <c r="L112" s="187"/>
      <c r="M112" s="187"/>
      <c r="N112" s="187"/>
      <c r="O112" s="187"/>
      <c r="P112" s="187"/>
      <c r="Q112" s="187"/>
      <c r="R112" s="187"/>
      <c r="S112" s="187"/>
      <c r="T112" s="187"/>
      <c r="U112" s="187"/>
      <c r="V112" s="187"/>
      <c r="W112" s="187"/>
      <c r="X112" s="187"/>
      <c r="Y112" s="187"/>
      <c r="Z112" s="187"/>
      <c r="AA112" s="187"/>
      <c r="AB112" s="187"/>
      <c r="AC112" s="187"/>
      <c r="AD112" s="187"/>
      <c r="AE112" s="187"/>
      <c r="AF112" s="187"/>
      <c r="AG112" s="187"/>
      <c r="AH112" s="187"/>
      <c r="AI112" s="187"/>
      <c r="AJ112" s="187"/>
      <c r="AK112" s="187"/>
      <c r="AL112" s="187"/>
      <c r="AM112" s="187"/>
      <c r="AN112" s="187"/>
      <c r="AO112" s="187"/>
      <c r="AP112" s="187"/>
      <c r="AQ112" s="187"/>
      <c r="AR112" s="187"/>
      <c r="AS112" s="187"/>
      <c r="AT112" s="187"/>
      <c r="AU112" s="187"/>
      <c r="AV112" s="187"/>
      <c r="AW112" s="187"/>
      <c r="AX112" s="187"/>
      <c r="AZ112" s="187"/>
      <c r="BA112" s="187"/>
      <c r="BB112" s="187"/>
      <c r="BC112" s="187">
        <f>G112</f>
        <v>8762.9</v>
      </c>
      <c r="BD112" s="187"/>
      <c r="BE112" s="187"/>
      <c r="BF112" s="187"/>
      <c r="BG112" s="187"/>
      <c r="BH112" s="187"/>
      <c r="BI112" s="187"/>
      <c r="BJ112" s="184">
        <f>'[2]2024-2026 mjcc'!K125</f>
        <v>9603</v>
      </c>
      <c r="BK112" s="186">
        <f t="shared" si="106"/>
        <v>9603</v>
      </c>
      <c r="BL112" s="187"/>
      <c r="BM112" s="187"/>
      <c r="BN112" s="187"/>
      <c r="BO112" s="187"/>
      <c r="BP112" s="187"/>
      <c r="BQ112" s="187"/>
      <c r="BR112" s="187"/>
      <c r="BS112" s="187"/>
      <c r="BT112" s="187"/>
      <c r="BU112" s="187"/>
      <c r="BV112" s="187"/>
      <c r="BW112" s="187"/>
      <c r="BX112" s="187"/>
      <c r="BY112" s="187"/>
      <c r="BZ112" s="187"/>
      <c r="CA112" s="187"/>
      <c r="CB112" s="187"/>
      <c r="CC112" s="187"/>
      <c r="CD112" s="187"/>
      <c r="CE112" s="187"/>
      <c r="CF112" s="187"/>
      <c r="CG112" s="187"/>
      <c r="CH112" s="187"/>
      <c r="CI112" s="187"/>
      <c r="CJ112" s="187"/>
      <c r="CK112" s="187"/>
      <c r="CL112" s="187"/>
      <c r="CM112" s="187"/>
      <c r="CN112" s="187"/>
      <c r="CO112" s="187"/>
      <c r="CP112" s="187"/>
      <c r="CQ112" s="187"/>
      <c r="CR112" s="187"/>
      <c r="CS112" s="187"/>
      <c r="CT112" s="187"/>
      <c r="CU112" s="187"/>
      <c r="CV112" s="187"/>
      <c r="CW112" s="187"/>
      <c r="CX112" s="187"/>
      <c r="CY112" s="187"/>
      <c r="CZ112" s="187"/>
      <c r="DA112" s="187"/>
      <c r="DC112" s="187"/>
      <c r="DD112" s="187"/>
      <c r="DE112" s="187"/>
      <c r="DF112" s="187">
        <f>BJ112</f>
        <v>9603</v>
      </c>
      <c r="DG112" s="187"/>
      <c r="DH112" s="187"/>
      <c r="DI112" s="187"/>
      <c r="DJ112" s="187"/>
      <c r="DK112" s="187"/>
      <c r="DL112" s="187"/>
      <c r="DM112" s="181">
        <f>'[2]2024-2026 mjcc'!L125</f>
        <v>9602.8799999999992</v>
      </c>
      <c r="DN112" s="186">
        <f t="shared" si="173"/>
        <v>9602.8799999999992</v>
      </c>
      <c r="DO112" s="187"/>
      <c r="DP112" s="187"/>
      <c r="DQ112" s="187"/>
      <c r="DR112" s="187"/>
      <c r="DS112" s="187"/>
      <c r="DT112" s="187"/>
      <c r="DU112" s="187"/>
      <c r="DV112" s="187"/>
      <c r="DW112" s="187"/>
      <c r="DX112" s="187"/>
      <c r="DY112" s="187"/>
      <c r="DZ112" s="187"/>
      <c r="EA112" s="187"/>
      <c r="EB112" s="187"/>
      <c r="EC112" s="187"/>
      <c r="ED112" s="187"/>
      <c r="EE112" s="187"/>
      <c r="EF112" s="187"/>
      <c r="EG112" s="187"/>
      <c r="EH112" s="187"/>
      <c r="EI112" s="187"/>
      <c r="EJ112" s="187"/>
      <c r="EK112" s="187"/>
      <c r="EL112" s="187"/>
      <c r="EM112" s="187"/>
      <c r="EN112" s="187"/>
      <c r="EO112" s="187"/>
      <c r="EP112" s="187"/>
      <c r="EQ112" s="187"/>
      <c r="ER112" s="187"/>
      <c r="ES112" s="187"/>
      <c r="ET112" s="187"/>
      <c r="EU112" s="187"/>
      <c r="EV112" s="187"/>
      <c r="EW112" s="187"/>
      <c r="EX112" s="187"/>
      <c r="EY112" s="187"/>
      <c r="EZ112" s="187"/>
      <c r="FA112" s="187"/>
      <c r="FB112" s="187"/>
      <c r="FC112" s="187"/>
      <c r="FD112" s="187"/>
      <c r="FE112" s="190"/>
      <c r="FF112" s="187"/>
      <c r="FG112" s="187"/>
      <c r="FH112" s="187"/>
      <c r="FI112" s="187">
        <f>DM112</f>
        <v>9602.8799999999992</v>
      </c>
      <c r="FJ112" s="187"/>
      <c r="FK112" s="187"/>
      <c r="FL112" s="187"/>
      <c r="FM112" s="187"/>
      <c r="FN112" s="187"/>
      <c r="FO112" s="187"/>
      <c r="FP112" s="181">
        <f>'[2]2024-2026 mjcc'!M125</f>
        <v>9602.8799999999992</v>
      </c>
      <c r="FQ112" s="186">
        <f t="shared" si="174"/>
        <v>9602.8799999999992</v>
      </c>
      <c r="FR112" s="187"/>
      <c r="FS112" s="187"/>
      <c r="FT112" s="187"/>
      <c r="FU112" s="187"/>
      <c r="FV112" s="187"/>
      <c r="FW112" s="187"/>
      <c r="FX112" s="187"/>
      <c r="FY112" s="187"/>
      <c r="FZ112" s="187"/>
      <c r="GA112" s="187"/>
      <c r="GB112" s="187"/>
      <c r="GC112" s="187"/>
      <c r="GD112" s="187"/>
      <c r="GE112" s="187"/>
      <c r="GF112" s="187"/>
      <c r="GG112" s="187"/>
      <c r="GH112" s="187"/>
      <c r="GI112" s="187"/>
      <c r="GJ112" s="187"/>
      <c r="GK112" s="187"/>
      <c r="GL112" s="187"/>
      <c r="GM112" s="187"/>
      <c r="GN112" s="187"/>
      <c r="GO112" s="187"/>
      <c r="GP112" s="187"/>
      <c r="GQ112" s="187"/>
      <c r="GR112" s="187"/>
      <c r="GS112" s="187"/>
      <c r="GT112" s="187"/>
      <c r="GU112" s="187"/>
      <c r="GV112" s="187"/>
      <c r="GW112" s="187"/>
      <c r="GX112" s="187"/>
      <c r="GY112" s="187"/>
      <c r="GZ112" s="187"/>
      <c r="HA112" s="187"/>
      <c r="HB112" s="187"/>
      <c r="HC112" s="187"/>
      <c r="HD112" s="187"/>
      <c r="HE112" s="187"/>
      <c r="HF112" s="187"/>
      <c r="HG112" s="187"/>
      <c r="HI112" s="187"/>
      <c r="HJ112" s="187"/>
      <c r="HK112" s="187"/>
      <c r="HL112" s="187">
        <f>FP112</f>
        <v>9602.8799999999992</v>
      </c>
      <c r="HM112" s="187"/>
      <c r="HN112" s="187"/>
      <c r="HO112" s="187"/>
      <c r="HP112" s="187"/>
      <c r="HQ112" s="187"/>
      <c r="HR112" s="187"/>
      <c r="HS112" s="181">
        <f>'[2]2024-2026 mjcc'!N125</f>
        <v>9602.8799999999992</v>
      </c>
      <c r="HT112" s="186">
        <f t="shared" si="175"/>
        <v>9602.8799999999992</v>
      </c>
      <c r="HU112" s="187"/>
      <c r="HV112" s="187"/>
      <c r="HW112" s="187"/>
      <c r="HX112" s="187"/>
      <c r="HY112" s="187"/>
      <c r="HZ112" s="187"/>
      <c r="IA112" s="187"/>
      <c r="IB112" s="187"/>
      <c r="IC112" s="187"/>
      <c r="ID112" s="187"/>
      <c r="IE112" s="187"/>
      <c r="IF112" s="187"/>
      <c r="IG112" s="187"/>
      <c r="IH112" s="187"/>
      <c r="II112" s="187"/>
      <c r="IJ112" s="187"/>
      <c r="IK112" s="187"/>
      <c r="IL112" s="187"/>
      <c r="IM112" s="187"/>
      <c r="IN112" s="187"/>
      <c r="IO112" s="187"/>
      <c r="IP112" s="187"/>
      <c r="IQ112" s="187"/>
      <c r="IR112" s="187"/>
      <c r="IS112" s="187"/>
      <c r="IT112" s="187"/>
      <c r="IU112" s="187"/>
      <c r="IV112" s="187"/>
      <c r="IW112" s="187"/>
      <c r="IX112" s="187"/>
      <c r="IY112" s="187"/>
      <c r="IZ112" s="187"/>
      <c r="JA112" s="187"/>
      <c r="JB112" s="187"/>
      <c r="JC112" s="187"/>
      <c r="JD112" s="187"/>
      <c r="JE112" s="187"/>
      <c r="JF112" s="187"/>
      <c r="JG112" s="187"/>
      <c r="JH112" s="187"/>
      <c r="JI112" s="187"/>
      <c r="JJ112" s="187"/>
      <c r="JL112" s="187"/>
      <c r="JM112" s="187"/>
      <c r="JN112" s="187"/>
      <c r="JO112" s="187">
        <f>HS112</f>
        <v>9602.8799999999992</v>
      </c>
      <c r="JP112" s="187"/>
      <c r="JQ112" s="187"/>
      <c r="JR112" s="187"/>
      <c r="JS112" s="187"/>
      <c r="JT112" s="187"/>
      <c r="JU112" s="187"/>
    </row>
    <row r="113" spans="1:281" ht="25.5" x14ac:dyDescent="0.25">
      <c r="A113" s="185"/>
      <c r="B113" s="185" t="str">
        <f>'[2]2024-2026 mjcc'!H126</f>
        <v xml:space="preserve"> 12004</v>
      </c>
      <c r="C113" s="185" t="str">
        <f>'[2]2024-2026 mjcc'!I126</f>
        <v>Աջակցություն հաշմանդամ դարձած զինծառայողներին և զոհվածների ընտանիքներին</v>
      </c>
      <c r="D113" s="185">
        <f>'[2]2024-2026 mjcc'!D126</f>
        <v>10</v>
      </c>
      <c r="E113" s="185" t="str">
        <f>'[2]2024-2026 mjcc'!E126</f>
        <v>04</v>
      </c>
      <c r="F113" s="185" t="str">
        <f>'[2]2024-2026 mjcc'!F126</f>
        <v>01</v>
      </c>
      <c r="G113" s="179">
        <f>'[2]2024-2026 mjcc'!J126</f>
        <v>124950</v>
      </c>
      <c r="H113" s="186">
        <f t="shared" si="172"/>
        <v>124950</v>
      </c>
      <c r="I113" s="187"/>
      <c r="J113" s="187"/>
      <c r="K113" s="187"/>
      <c r="L113" s="187"/>
      <c r="M113" s="187"/>
      <c r="N113" s="187"/>
      <c r="O113" s="187"/>
      <c r="P113" s="187"/>
      <c r="Q113" s="187"/>
      <c r="R113" s="187"/>
      <c r="S113" s="187"/>
      <c r="T113" s="187"/>
      <c r="U113" s="187"/>
      <c r="V113" s="187"/>
      <c r="W113" s="187"/>
      <c r="X113" s="187"/>
      <c r="Y113" s="187"/>
      <c r="Z113" s="187"/>
      <c r="AA113" s="187"/>
      <c r="AB113" s="187"/>
      <c r="AC113" s="187"/>
      <c r="AD113" s="187"/>
      <c r="AE113" s="187"/>
      <c r="AF113" s="187"/>
      <c r="AG113" s="187"/>
      <c r="AH113" s="187"/>
      <c r="AI113" s="187"/>
      <c r="AJ113" s="187"/>
      <c r="AK113" s="187"/>
      <c r="AL113" s="187"/>
      <c r="AM113" s="187"/>
      <c r="AN113" s="187"/>
      <c r="AO113" s="187"/>
      <c r="AP113" s="187"/>
      <c r="AQ113" s="187"/>
      <c r="AR113" s="187"/>
      <c r="AS113" s="187"/>
      <c r="AT113" s="187"/>
      <c r="AU113" s="187"/>
      <c r="AV113" s="187"/>
      <c r="AW113" s="187"/>
      <c r="AX113" s="187"/>
      <c r="AY113" s="175">
        <f>G113</f>
        <v>124950</v>
      </c>
      <c r="AZ113" s="187"/>
      <c r="BA113" s="187"/>
      <c r="BB113" s="187"/>
      <c r="BC113" s="187"/>
      <c r="BD113" s="187"/>
      <c r="BE113" s="187"/>
      <c r="BF113" s="193"/>
      <c r="BG113" s="187"/>
      <c r="BH113" s="187"/>
      <c r="BI113" s="187"/>
      <c r="BJ113" s="184">
        <f>'[2]2024-2026 mjcc'!K126</f>
        <v>112500</v>
      </c>
      <c r="BK113" s="186">
        <f t="shared" si="106"/>
        <v>112500</v>
      </c>
      <c r="BL113" s="187"/>
      <c r="BM113" s="187"/>
      <c r="BN113" s="187"/>
      <c r="BO113" s="187"/>
      <c r="BP113" s="187"/>
      <c r="BQ113" s="187"/>
      <c r="BR113" s="187"/>
      <c r="BS113" s="187"/>
      <c r="BT113" s="187"/>
      <c r="BU113" s="187"/>
      <c r="BV113" s="187"/>
      <c r="BW113" s="187"/>
      <c r="BX113" s="187"/>
      <c r="BY113" s="187"/>
      <c r="BZ113" s="187"/>
      <c r="CA113" s="187"/>
      <c r="CB113" s="187"/>
      <c r="CC113" s="187"/>
      <c r="CD113" s="187"/>
      <c r="CE113" s="187"/>
      <c r="CF113" s="187"/>
      <c r="CG113" s="187"/>
      <c r="CH113" s="187"/>
      <c r="CI113" s="187"/>
      <c r="CJ113" s="187"/>
      <c r="CK113" s="187"/>
      <c r="CL113" s="187"/>
      <c r="CM113" s="187"/>
      <c r="CN113" s="187"/>
      <c r="CO113" s="187"/>
      <c r="CP113" s="187"/>
      <c r="CQ113" s="187"/>
      <c r="CR113" s="187"/>
      <c r="CS113" s="187"/>
      <c r="CT113" s="187"/>
      <c r="CU113" s="187"/>
      <c r="CV113" s="187"/>
      <c r="CW113" s="187"/>
      <c r="CX113" s="187"/>
      <c r="CY113" s="187"/>
      <c r="CZ113" s="187"/>
      <c r="DA113" s="187"/>
      <c r="DB113" s="175">
        <f>BJ113</f>
        <v>112500</v>
      </c>
      <c r="DC113" s="187"/>
      <c r="DD113" s="187"/>
      <c r="DE113" s="187"/>
      <c r="DF113" s="187"/>
      <c r="DG113" s="187"/>
      <c r="DH113" s="187"/>
      <c r="DI113" s="193"/>
      <c r="DJ113" s="187"/>
      <c r="DK113" s="187"/>
      <c r="DL113" s="187"/>
      <c r="DM113" s="181">
        <f>'[2]2024-2026 mjcc'!L126</f>
        <v>101300</v>
      </c>
      <c r="DN113" s="186">
        <f t="shared" ref="DN113:DN114" si="176">SUM(DO113:FO113)</f>
        <v>101300</v>
      </c>
      <c r="DO113" s="187"/>
      <c r="DP113" s="187"/>
      <c r="DQ113" s="187"/>
      <c r="DR113" s="187"/>
      <c r="DS113" s="187"/>
      <c r="DT113" s="187"/>
      <c r="DU113" s="187"/>
      <c r="DV113" s="187"/>
      <c r="DW113" s="187"/>
      <c r="DX113" s="187"/>
      <c r="DY113" s="187"/>
      <c r="DZ113" s="187"/>
      <c r="EA113" s="187"/>
      <c r="EB113" s="187"/>
      <c r="EC113" s="187"/>
      <c r="ED113" s="187"/>
      <c r="EE113" s="187"/>
      <c r="EF113" s="187"/>
      <c r="EG113" s="187"/>
      <c r="EH113" s="187"/>
      <c r="EI113" s="187"/>
      <c r="EJ113" s="187"/>
      <c r="EK113" s="187"/>
      <c r="EL113" s="187"/>
      <c r="EM113" s="187"/>
      <c r="EN113" s="187"/>
      <c r="EO113" s="187"/>
      <c r="EP113" s="187"/>
      <c r="EQ113" s="187"/>
      <c r="ER113" s="187"/>
      <c r="ES113" s="187"/>
      <c r="ET113" s="187"/>
      <c r="EU113" s="187"/>
      <c r="EV113" s="187"/>
      <c r="EW113" s="187"/>
      <c r="EX113" s="187"/>
      <c r="EY113" s="187"/>
      <c r="EZ113" s="187"/>
      <c r="FA113" s="187"/>
      <c r="FB113" s="187"/>
      <c r="FC113" s="187"/>
      <c r="FD113" s="187"/>
      <c r="FE113" s="187">
        <f>DM113</f>
        <v>101300</v>
      </c>
      <c r="FF113" s="187"/>
      <c r="FG113" s="187"/>
      <c r="FH113" s="187"/>
      <c r="FI113" s="187"/>
      <c r="FJ113" s="187"/>
      <c r="FK113" s="187"/>
      <c r="FL113" s="187"/>
      <c r="FM113" s="187"/>
      <c r="FN113" s="187"/>
      <c r="FO113" s="187"/>
      <c r="FP113" s="181">
        <f>'[2]2024-2026 mjcc'!M126</f>
        <v>91200</v>
      </c>
      <c r="FQ113" s="186">
        <f t="shared" ref="FQ113:FQ114" si="177">SUM(FR113:HR113)</f>
        <v>91200</v>
      </c>
      <c r="FR113" s="187"/>
      <c r="FS113" s="187"/>
      <c r="FT113" s="187"/>
      <c r="FU113" s="187"/>
      <c r="FV113" s="187"/>
      <c r="FW113" s="187"/>
      <c r="FX113" s="187"/>
      <c r="FY113" s="187"/>
      <c r="FZ113" s="187"/>
      <c r="GA113" s="187"/>
      <c r="GB113" s="187"/>
      <c r="GC113" s="187"/>
      <c r="GD113" s="187"/>
      <c r="GE113" s="187"/>
      <c r="GF113" s="187"/>
      <c r="GG113" s="187"/>
      <c r="GH113" s="187"/>
      <c r="GI113" s="187"/>
      <c r="GJ113" s="187"/>
      <c r="GK113" s="187"/>
      <c r="GL113" s="187"/>
      <c r="GM113" s="187"/>
      <c r="GN113" s="187"/>
      <c r="GO113" s="187"/>
      <c r="GP113" s="187"/>
      <c r="GQ113" s="187"/>
      <c r="GR113" s="187"/>
      <c r="GS113" s="187"/>
      <c r="GT113" s="187"/>
      <c r="GU113" s="187"/>
      <c r="GV113" s="187"/>
      <c r="GW113" s="187"/>
      <c r="GX113" s="187"/>
      <c r="GY113" s="187"/>
      <c r="GZ113" s="187"/>
      <c r="HA113" s="187"/>
      <c r="HB113" s="187"/>
      <c r="HC113" s="187"/>
      <c r="HD113" s="187"/>
      <c r="HE113" s="187"/>
      <c r="HF113" s="187"/>
      <c r="HG113" s="187"/>
      <c r="HH113" s="175">
        <f>FP113</f>
        <v>91200</v>
      </c>
      <c r="HI113" s="187"/>
      <c r="HJ113" s="187"/>
      <c r="HK113" s="187"/>
      <c r="HL113" s="187"/>
      <c r="HM113" s="187"/>
      <c r="HN113" s="187"/>
      <c r="HO113" s="193"/>
      <c r="HP113" s="187"/>
      <c r="HQ113" s="187"/>
      <c r="HR113" s="187"/>
      <c r="HS113" s="181">
        <f>'[2]2024-2026 mjcc'!N126</f>
        <v>82100</v>
      </c>
      <c r="HT113" s="186">
        <f t="shared" ref="HT113:HT114" si="178">SUM(HU113:JU113)</f>
        <v>82100</v>
      </c>
      <c r="HU113" s="187"/>
      <c r="HV113" s="187"/>
      <c r="HW113" s="187"/>
      <c r="HX113" s="187"/>
      <c r="HY113" s="187"/>
      <c r="HZ113" s="187"/>
      <c r="IA113" s="187"/>
      <c r="IB113" s="187"/>
      <c r="IC113" s="187"/>
      <c r="ID113" s="187"/>
      <c r="IE113" s="187"/>
      <c r="IF113" s="187"/>
      <c r="IG113" s="187"/>
      <c r="IH113" s="187"/>
      <c r="II113" s="187"/>
      <c r="IJ113" s="187"/>
      <c r="IK113" s="187"/>
      <c r="IL113" s="187"/>
      <c r="IM113" s="187"/>
      <c r="IN113" s="187"/>
      <c r="IO113" s="187"/>
      <c r="IP113" s="187"/>
      <c r="IQ113" s="187"/>
      <c r="IR113" s="187"/>
      <c r="IS113" s="187"/>
      <c r="IT113" s="187"/>
      <c r="IU113" s="187"/>
      <c r="IV113" s="187"/>
      <c r="IW113" s="187"/>
      <c r="IX113" s="187"/>
      <c r="IY113" s="187"/>
      <c r="IZ113" s="187"/>
      <c r="JA113" s="187"/>
      <c r="JB113" s="187"/>
      <c r="JC113" s="187"/>
      <c r="JD113" s="187"/>
      <c r="JE113" s="187"/>
      <c r="JF113" s="187"/>
      <c r="JG113" s="187"/>
      <c r="JH113" s="187"/>
      <c r="JI113" s="187"/>
      <c r="JJ113" s="187"/>
      <c r="JK113" s="175">
        <f>HS113</f>
        <v>82100</v>
      </c>
      <c r="JL113" s="187"/>
      <c r="JM113" s="187"/>
      <c r="JN113" s="187"/>
      <c r="JO113" s="187"/>
      <c r="JP113" s="187"/>
      <c r="JQ113" s="187"/>
      <c r="JR113" s="193"/>
      <c r="JS113" s="187"/>
      <c r="JT113" s="187"/>
      <c r="JU113" s="187"/>
    </row>
    <row r="114" spans="1:281" x14ac:dyDescent="0.25">
      <c r="A114" s="185"/>
      <c r="B114" s="185" t="str">
        <f>'[2]2024-2026 mjcc'!H127</f>
        <v xml:space="preserve"> 12005</v>
      </c>
      <c r="C114" s="185" t="str">
        <f>'[2]2024-2026 mjcc'!I127</f>
        <v>Աջակցություն զոհվածների ընտանիքներին</v>
      </c>
      <c r="D114" s="185">
        <f>'[2]2024-2026 mjcc'!D127</f>
        <v>10</v>
      </c>
      <c r="E114" s="185" t="str">
        <f>'[2]2024-2026 mjcc'!E127</f>
        <v>04</v>
      </c>
      <c r="F114" s="185" t="str">
        <f>'[2]2024-2026 mjcc'!F127</f>
        <v>01</v>
      </c>
      <c r="G114" s="179">
        <f>'[2]2024-2026 mjcc'!J127</f>
        <v>698110</v>
      </c>
      <c r="H114" s="186">
        <f t="shared" si="172"/>
        <v>698110</v>
      </c>
      <c r="I114" s="187"/>
      <c r="J114" s="187"/>
      <c r="K114" s="187"/>
      <c r="L114" s="187"/>
      <c r="M114" s="187"/>
      <c r="N114" s="187"/>
      <c r="O114" s="187"/>
      <c r="P114" s="187"/>
      <c r="Q114" s="187"/>
      <c r="R114" s="187"/>
      <c r="S114" s="187"/>
      <c r="T114" s="187"/>
      <c r="U114" s="187"/>
      <c r="V114" s="187"/>
      <c r="W114" s="187"/>
      <c r="X114" s="187"/>
      <c r="Y114" s="187"/>
      <c r="Z114" s="187"/>
      <c r="AA114" s="187"/>
      <c r="AB114" s="187"/>
      <c r="AC114" s="187"/>
      <c r="AD114" s="187"/>
      <c r="AE114" s="187"/>
      <c r="AF114" s="187"/>
      <c r="AG114" s="187"/>
      <c r="AH114" s="187"/>
      <c r="AI114" s="187"/>
      <c r="AJ114" s="187"/>
      <c r="AK114" s="187"/>
      <c r="AL114" s="187"/>
      <c r="AM114" s="187"/>
      <c r="AN114" s="187"/>
      <c r="AO114" s="187"/>
      <c r="AP114" s="187"/>
      <c r="AQ114" s="187"/>
      <c r="AR114" s="187"/>
      <c r="AS114" s="187"/>
      <c r="AT114" s="187"/>
      <c r="AU114" s="187"/>
      <c r="AV114" s="187"/>
      <c r="AW114" s="187"/>
      <c r="AX114" s="187"/>
      <c r="AY114" s="175">
        <f>G114</f>
        <v>698110</v>
      </c>
      <c r="AZ114" s="187"/>
      <c r="BA114" s="187"/>
      <c r="BB114" s="187"/>
      <c r="BC114" s="187"/>
      <c r="BD114" s="187"/>
      <c r="BE114" s="187"/>
      <c r="BF114" s="193"/>
      <c r="BG114" s="187"/>
      <c r="BH114" s="187"/>
      <c r="BI114" s="187"/>
      <c r="BJ114" s="184">
        <f>'[2]2024-2026 mjcc'!K127</f>
        <v>279200</v>
      </c>
      <c r="BK114" s="186">
        <f t="shared" si="106"/>
        <v>279200</v>
      </c>
      <c r="BL114" s="187"/>
      <c r="BM114" s="187"/>
      <c r="BN114" s="187"/>
      <c r="BO114" s="187"/>
      <c r="BP114" s="187"/>
      <c r="BQ114" s="187"/>
      <c r="BR114" s="187"/>
      <c r="BS114" s="187"/>
      <c r="BT114" s="187"/>
      <c r="BU114" s="187"/>
      <c r="BV114" s="187"/>
      <c r="BW114" s="187"/>
      <c r="BX114" s="187"/>
      <c r="BY114" s="187"/>
      <c r="BZ114" s="187"/>
      <c r="CA114" s="187"/>
      <c r="CB114" s="187"/>
      <c r="CC114" s="187"/>
      <c r="CD114" s="187"/>
      <c r="CE114" s="187"/>
      <c r="CF114" s="187"/>
      <c r="CG114" s="187"/>
      <c r="CH114" s="187"/>
      <c r="CI114" s="187"/>
      <c r="CJ114" s="187"/>
      <c r="CK114" s="187"/>
      <c r="CL114" s="187"/>
      <c r="CM114" s="187"/>
      <c r="CN114" s="187"/>
      <c r="CO114" s="187"/>
      <c r="CP114" s="187"/>
      <c r="CQ114" s="187"/>
      <c r="CR114" s="187"/>
      <c r="CS114" s="187"/>
      <c r="CT114" s="187"/>
      <c r="CU114" s="187"/>
      <c r="CV114" s="187"/>
      <c r="CW114" s="187"/>
      <c r="CX114" s="187"/>
      <c r="CY114" s="187"/>
      <c r="CZ114" s="187"/>
      <c r="DA114" s="187"/>
      <c r="DB114" s="175">
        <f>BJ114</f>
        <v>279200</v>
      </c>
      <c r="DC114" s="187"/>
      <c r="DD114" s="187"/>
      <c r="DE114" s="187"/>
      <c r="DF114" s="187"/>
      <c r="DG114" s="187"/>
      <c r="DH114" s="187"/>
      <c r="DI114" s="193"/>
      <c r="DJ114" s="187"/>
      <c r="DK114" s="187"/>
      <c r="DL114" s="187"/>
      <c r="DM114" s="181">
        <f>'[2]2024-2026 mjcc'!L127</f>
        <v>223400</v>
      </c>
      <c r="DN114" s="186">
        <f t="shared" si="176"/>
        <v>223400</v>
      </c>
      <c r="DO114" s="187"/>
      <c r="DP114" s="187"/>
      <c r="DQ114" s="187"/>
      <c r="DR114" s="187"/>
      <c r="DS114" s="187"/>
      <c r="DT114" s="187"/>
      <c r="DU114" s="187"/>
      <c r="DV114" s="187"/>
      <c r="DW114" s="187"/>
      <c r="DX114" s="187"/>
      <c r="DY114" s="187"/>
      <c r="DZ114" s="187"/>
      <c r="EA114" s="187"/>
      <c r="EB114" s="187"/>
      <c r="EC114" s="187"/>
      <c r="ED114" s="187"/>
      <c r="EE114" s="187"/>
      <c r="EF114" s="187"/>
      <c r="EG114" s="187"/>
      <c r="EH114" s="187"/>
      <c r="EI114" s="187"/>
      <c r="EJ114" s="187"/>
      <c r="EK114" s="187"/>
      <c r="EL114" s="187"/>
      <c r="EM114" s="187"/>
      <c r="EN114" s="187"/>
      <c r="EO114" s="187"/>
      <c r="EP114" s="187"/>
      <c r="EQ114" s="187"/>
      <c r="ER114" s="187"/>
      <c r="ES114" s="187"/>
      <c r="ET114" s="187"/>
      <c r="EU114" s="187"/>
      <c r="EV114" s="187"/>
      <c r="EW114" s="187"/>
      <c r="EX114" s="187"/>
      <c r="EY114" s="187"/>
      <c r="EZ114" s="187"/>
      <c r="FA114" s="187"/>
      <c r="FB114" s="187"/>
      <c r="FC114" s="187"/>
      <c r="FD114" s="187"/>
      <c r="FE114" s="187">
        <f>DM114</f>
        <v>223400</v>
      </c>
      <c r="FF114" s="187"/>
      <c r="FG114" s="187"/>
      <c r="FH114" s="187"/>
      <c r="FI114" s="187"/>
      <c r="FJ114" s="187"/>
      <c r="FK114" s="187"/>
      <c r="FL114" s="187"/>
      <c r="FM114" s="187"/>
      <c r="FN114" s="187"/>
      <c r="FO114" s="187"/>
      <c r="FP114" s="181">
        <f>'[2]2024-2026 mjcc'!M127</f>
        <v>178700</v>
      </c>
      <c r="FQ114" s="186">
        <f t="shared" si="177"/>
        <v>178700</v>
      </c>
      <c r="FR114" s="187"/>
      <c r="FS114" s="187"/>
      <c r="FT114" s="187"/>
      <c r="FU114" s="187"/>
      <c r="FV114" s="187"/>
      <c r="FW114" s="187"/>
      <c r="FX114" s="187"/>
      <c r="FY114" s="187"/>
      <c r="FZ114" s="187"/>
      <c r="GA114" s="187"/>
      <c r="GB114" s="187"/>
      <c r="GC114" s="187"/>
      <c r="GD114" s="187"/>
      <c r="GE114" s="187"/>
      <c r="GF114" s="187"/>
      <c r="GG114" s="187"/>
      <c r="GH114" s="187"/>
      <c r="GI114" s="187"/>
      <c r="GJ114" s="187"/>
      <c r="GK114" s="187"/>
      <c r="GL114" s="187"/>
      <c r="GM114" s="187"/>
      <c r="GN114" s="187"/>
      <c r="GO114" s="187"/>
      <c r="GP114" s="187"/>
      <c r="GQ114" s="187"/>
      <c r="GR114" s="187"/>
      <c r="GS114" s="187"/>
      <c r="GT114" s="187"/>
      <c r="GU114" s="187"/>
      <c r="GV114" s="187"/>
      <c r="GW114" s="187"/>
      <c r="GX114" s="187"/>
      <c r="GY114" s="187"/>
      <c r="GZ114" s="187"/>
      <c r="HA114" s="187"/>
      <c r="HB114" s="187"/>
      <c r="HC114" s="187"/>
      <c r="HD114" s="187"/>
      <c r="HE114" s="187"/>
      <c r="HF114" s="187"/>
      <c r="HG114" s="187"/>
      <c r="HH114" s="175">
        <f>FP114</f>
        <v>178700</v>
      </c>
      <c r="HI114" s="187"/>
      <c r="HJ114" s="187"/>
      <c r="HK114" s="187"/>
      <c r="HL114" s="187"/>
      <c r="HM114" s="187"/>
      <c r="HN114" s="187"/>
      <c r="HO114" s="193"/>
      <c r="HP114" s="187"/>
      <c r="HQ114" s="187"/>
      <c r="HR114" s="187"/>
      <c r="HS114" s="181">
        <f>'[2]2024-2026 mjcc'!N127</f>
        <v>143000</v>
      </c>
      <c r="HT114" s="186">
        <f t="shared" si="178"/>
        <v>143000</v>
      </c>
      <c r="HU114" s="187"/>
      <c r="HV114" s="187"/>
      <c r="HW114" s="187"/>
      <c r="HX114" s="187"/>
      <c r="HY114" s="187"/>
      <c r="HZ114" s="187"/>
      <c r="IA114" s="187"/>
      <c r="IB114" s="187"/>
      <c r="IC114" s="187"/>
      <c r="ID114" s="187"/>
      <c r="IE114" s="187"/>
      <c r="IF114" s="187"/>
      <c r="IG114" s="187"/>
      <c r="IH114" s="187"/>
      <c r="II114" s="187"/>
      <c r="IJ114" s="187"/>
      <c r="IK114" s="187"/>
      <c r="IL114" s="187"/>
      <c r="IM114" s="187"/>
      <c r="IN114" s="187"/>
      <c r="IO114" s="187"/>
      <c r="IP114" s="187"/>
      <c r="IQ114" s="187"/>
      <c r="IR114" s="187"/>
      <c r="IS114" s="187"/>
      <c r="IT114" s="187"/>
      <c r="IU114" s="187"/>
      <c r="IV114" s="187"/>
      <c r="IW114" s="187"/>
      <c r="IX114" s="187"/>
      <c r="IY114" s="187"/>
      <c r="IZ114" s="187"/>
      <c r="JA114" s="187"/>
      <c r="JB114" s="187"/>
      <c r="JC114" s="187"/>
      <c r="JD114" s="187"/>
      <c r="JE114" s="187"/>
      <c r="JF114" s="187"/>
      <c r="JG114" s="187"/>
      <c r="JH114" s="187"/>
      <c r="JI114" s="187"/>
      <c r="JJ114" s="187"/>
      <c r="JK114" s="175">
        <f>HS114</f>
        <v>143000</v>
      </c>
      <c r="JL114" s="187"/>
      <c r="JM114" s="187"/>
      <c r="JN114" s="187"/>
      <c r="JO114" s="187"/>
      <c r="JP114" s="187"/>
      <c r="JQ114" s="187"/>
      <c r="JR114" s="193"/>
      <c r="JS114" s="187"/>
      <c r="JT114" s="187"/>
      <c r="JU114" s="187"/>
    </row>
    <row r="115" spans="1:281" x14ac:dyDescent="0.25">
      <c r="A115" s="185"/>
      <c r="B115" s="185" t="str">
        <f>'[2]2024-2026 mjcc'!H128</f>
        <v xml:space="preserve"> 12006</v>
      </c>
      <c r="C115" s="185" t="str">
        <f>'[2]2024-2026 mjcc'!I128</f>
        <v xml:space="preserve"> Վնասի փոխհատուցում կերակրողը կորցրած անձանց</v>
      </c>
      <c r="D115" s="185">
        <f>'[2]2024-2026 mjcc'!D128</f>
        <v>10</v>
      </c>
      <c r="E115" s="185" t="str">
        <f>'[2]2024-2026 mjcc'!E128</f>
        <v>04</v>
      </c>
      <c r="F115" s="185" t="str">
        <f>'[2]2024-2026 mjcc'!F128</f>
        <v>01</v>
      </c>
      <c r="G115" s="179">
        <f>'[2]2024-2026 mjcc'!J128</f>
        <v>4046.1</v>
      </c>
      <c r="H115" s="186">
        <f t="shared" si="172"/>
        <v>4046.1</v>
      </c>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7"/>
      <c r="AR115" s="187"/>
      <c r="AS115" s="187"/>
      <c r="AT115" s="187"/>
      <c r="AU115" s="187"/>
      <c r="AV115" s="187"/>
      <c r="AW115" s="187"/>
      <c r="AX115" s="187"/>
      <c r="AY115" s="187"/>
      <c r="AZ115" s="187"/>
      <c r="BA115" s="187"/>
      <c r="BB115" s="187"/>
      <c r="BC115" s="187">
        <f>G115</f>
        <v>4046.1</v>
      </c>
      <c r="BD115" s="187"/>
      <c r="BE115" s="187"/>
      <c r="BG115" s="187"/>
      <c r="BH115" s="187"/>
      <c r="BI115" s="187"/>
      <c r="BJ115" s="184">
        <f>'[2]2024-2026 mjcc'!K128</f>
        <v>4159.8999999999996</v>
      </c>
      <c r="BK115" s="186">
        <f t="shared" si="106"/>
        <v>4159.8999999999996</v>
      </c>
      <c r="BL115" s="187"/>
      <c r="BM115" s="187"/>
      <c r="BN115" s="187"/>
      <c r="BO115" s="187"/>
      <c r="BP115" s="187"/>
      <c r="BQ115" s="187"/>
      <c r="BR115" s="187"/>
      <c r="BS115" s="187"/>
      <c r="BT115" s="187"/>
      <c r="BU115" s="187"/>
      <c r="BV115" s="187"/>
      <c r="BW115" s="187"/>
      <c r="BX115" s="187"/>
      <c r="BY115" s="187"/>
      <c r="BZ115" s="187"/>
      <c r="CA115" s="187"/>
      <c r="CB115" s="187"/>
      <c r="CC115" s="187"/>
      <c r="CD115" s="187"/>
      <c r="CE115" s="187"/>
      <c r="CF115" s="187"/>
      <c r="CG115" s="187"/>
      <c r="CH115" s="187"/>
      <c r="CI115" s="187"/>
      <c r="CJ115" s="187"/>
      <c r="CK115" s="187"/>
      <c r="CL115" s="187"/>
      <c r="CM115" s="187"/>
      <c r="CN115" s="187"/>
      <c r="CO115" s="187"/>
      <c r="CP115" s="187"/>
      <c r="CQ115" s="187"/>
      <c r="CR115" s="187"/>
      <c r="CS115" s="187"/>
      <c r="CT115" s="187"/>
      <c r="CU115" s="187"/>
      <c r="CV115" s="187"/>
      <c r="CW115" s="187"/>
      <c r="CX115" s="187"/>
      <c r="CY115" s="187"/>
      <c r="CZ115" s="187"/>
      <c r="DA115" s="187"/>
      <c r="DB115" s="187"/>
      <c r="DC115" s="187"/>
      <c r="DD115" s="187"/>
      <c r="DE115" s="187"/>
      <c r="DF115" s="187">
        <f>BJ115</f>
        <v>4159.8999999999996</v>
      </c>
      <c r="DG115" s="187"/>
      <c r="DH115" s="187"/>
      <c r="DJ115" s="187"/>
      <c r="DK115" s="187"/>
      <c r="DL115" s="187"/>
      <c r="DM115" s="181">
        <f>'[2]2024-2026 mjcc'!L128</f>
        <v>3063.6264000000001</v>
      </c>
      <c r="DN115" s="186">
        <f t="shared" si="173"/>
        <v>3063.6264000000001</v>
      </c>
      <c r="DO115" s="187"/>
      <c r="DP115" s="187"/>
      <c r="DQ115" s="187"/>
      <c r="DR115" s="187"/>
      <c r="DS115" s="187"/>
      <c r="DT115" s="187"/>
      <c r="DU115" s="187"/>
      <c r="DV115" s="187"/>
      <c r="DW115" s="187"/>
      <c r="DX115" s="187"/>
      <c r="DY115" s="187"/>
      <c r="DZ115" s="187"/>
      <c r="EA115" s="187"/>
      <c r="EB115" s="187"/>
      <c r="EC115" s="187"/>
      <c r="ED115" s="187"/>
      <c r="EE115" s="187"/>
      <c r="EF115" s="187"/>
      <c r="EG115" s="187"/>
      <c r="EH115" s="187"/>
      <c r="EI115" s="187"/>
      <c r="EJ115" s="187"/>
      <c r="EK115" s="187"/>
      <c r="EL115" s="187"/>
      <c r="EM115" s="187"/>
      <c r="EN115" s="187"/>
      <c r="EO115" s="187"/>
      <c r="EP115" s="187"/>
      <c r="EQ115" s="187"/>
      <c r="ER115" s="187"/>
      <c r="ES115" s="187"/>
      <c r="ET115" s="187"/>
      <c r="EU115" s="187"/>
      <c r="EV115" s="187"/>
      <c r="EW115" s="187"/>
      <c r="EX115" s="187"/>
      <c r="EY115" s="187"/>
      <c r="EZ115" s="187"/>
      <c r="FA115" s="187"/>
      <c r="FB115" s="187"/>
      <c r="FC115" s="187"/>
      <c r="FD115" s="187"/>
      <c r="FE115" s="187"/>
      <c r="FF115" s="187"/>
      <c r="FG115" s="187"/>
      <c r="FH115" s="187"/>
      <c r="FI115" s="187">
        <f>DM115</f>
        <v>3063.6264000000001</v>
      </c>
      <c r="FJ115" s="187"/>
      <c r="FK115" s="187"/>
      <c r="FL115" s="190"/>
      <c r="FM115" s="187"/>
      <c r="FN115" s="187"/>
      <c r="FO115" s="187"/>
      <c r="FP115" s="181">
        <f>'[2]2024-2026 mjcc'!M128</f>
        <v>3063.6264000000001</v>
      </c>
      <c r="FQ115" s="186">
        <f t="shared" si="174"/>
        <v>3063.6264000000001</v>
      </c>
      <c r="FR115" s="187"/>
      <c r="FS115" s="187"/>
      <c r="FT115" s="187"/>
      <c r="FU115" s="187"/>
      <c r="FV115" s="187"/>
      <c r="FW115" s="187"/>
      <c r="FX115" s="187"/>
      <c r="FY115" s="187"/>
      <c r="FZ115" s="187"/>
      <c r="GA115" s="187"/>
      <c r="GB115" s="187"/>
      <c r="GC115" s="187"/>
      <c r="GD115" s="187"/>
      <c r="GE115" s="187"/>
      <c r="GF115" s="187"/>
      <c r="GG115" s="187"/>
      <c r="GH115" s="187"/>
      <c r="GI115" s="187"/>
      <c r="GJ115" s="187"/>
      <c r="GK115" s="187"/>
      <c r="GL115" s="187"/>
      <c r="GM115" s="187"/>
      <c r="GN115" s="187"/>
      <c r="GO115" s="187"/>
      <c r="GP115" s="187"/>
      <c r="GQ115" s="187"/>
      <c r="GR115" s="187"/>
      <c r="GS115" s="187"/>
      <c r="GT115" s="187"/>
      <c r="GU115" s="187"/>
      <c r="GV115" s="187"/>
      <c r="GW115" s="187"/>
      <c r="GX115" s="187"/>
      <c r="GY115" s="187"/>
      <c r="GZ115" s="187"/>
      <c r="HA115" s="187"/>
      <c r="HB115" s="187"/>
      <c r="HC115" s="187"/>
      <c r="HD115" s="187"/>
      <c r="HE115" s="187"/>
      <c r="HF115" s="187"/>
      <c r="HG115" s="187"/>
      <c r="HH115" s="187"/>
      <c r="HI115" s="187"/>
      <c r="HJ115" s="187"/>
      <c r="HK115" s="187"/>
      <c r="HL115" s="187">
        <f>FP115</f>
        <v>3063.6264000000001</v>
      </c>
      <c r="HM115" s="187"/>
      <c r="HN115" s="187"/>
      <c r="HP115" s="187"/>
      <c r="HQ115" s="187"/>
      <c r="HR115" s="187"/>
      <c r="HS115" s="181">
        <f>'[2]2024-2026 mjcc'!N128</f>
        <v>3063.6264000000001</v>
      </c>
      <c r="HT115" s="186">
        <f t="shared" si="175"/>
        <v>3063.6264000000001</v>
      </c>
      <c r="HU115" s="187"/>
      <c r="HV115" s="187"/>
      <c r="HW115" s="187"/>
      <c r="HX115" s="187"/>
      <c r="HY115" s="187"/>
      <c r="HZ115" s="187"/>
      <c r="IA115" s="187"/>
      <c r="IB115" s="187"/>
      <c r="IC115" s="187"/>
      <c r="ID115" s="187"/>
      <c r="IE115" s="187"/>
      <c r="IF115" s="187"/>
      <c r="IG115" s="187"/>
      <c r="IH115" s="187"/>
      <c r="II115" s="187"/>
      <c r="IJ115" s="187"/>
      <c r="IK115" s="187"/>
      <c r="IL115" s="187"/>
      <c r="IM115" s="187"/>
      <c r="IN115" s="187"/>
      <c r="IO115" s="187"/>
      <c r="IP115" s="187"/>
      <c r="IQ115" s="187"/>
      <c r="IR115" s="187"/>
      <c r="IS115" s="187"/>
      <c r="IT115" s="187"/>
      <c r="IU115" s="187"/>
      <c r="IV115" s="187"/>
      <c r="IW115" s="187"/>
      <c r="IX115" s="187"/>
      <c r="IY115" s="187"/>
      <c r="IZ115" s="187"/>
      <c r="JA115" s="187"/>
      <c r="JB115" s="187"/>
      <c r="JC115" s="187"/>
      <c r="JD115" s="187"/>
      <c r="JE115" s="187"/>
      <c r="JF115" s="187"/>
      <c r="JG115" s="187"/>
      <c r="JH115" s="187"/>
      <c r="JI115" s="187"/>
      <c r="JJ115" s="187"/>
      <c r="JK115" s="187"/>
      <c r="JL115" s="187"/>
      <c r="JM115" s="187"/>
      <c r="JN115" s="187"/>
      <c r="JO115" s="187">
        <f>HS115</f>
        <v>3063.6264000000001</v>
      </c>
      <c r="JP115" s="187"/>
      <c r="JQ115" s="187"/>
      <c r="JS115" s="187"/>
      <c r="JT115" s="187"/>
      <c r="JU115" s="187"/>
    </row>
    <row r="116" spans="1:281" ht="38.25" x14ac:dyDescent="0.25">
      <c r="A116" s="185"/>
      <c r="B116" s="185">
        <f>'[2]2024-2026 mjcc'!H129</f>
        <v>12007</v>
      </c>
      <c r="C116" s="185" t="str">
        <f>'[2]2024-2026 mjcc'!I129</f>
        <v xml:space="preserve"> ՀՀ ՊՆ, ՀՀ ԿԱ ԱԱԾ կրտսեր, միջին, ավագ և ՀՀ ԿԱ ՀՀ ոստիկանության միջին՝ ավագ՝ գլխավոր սպայական անձնակազմին սոցիալական աջակցություն </v>
      </c>
      <c r="D116" s="185" t="str">
        <f>'[2]2024-2026 mjcc'!D129</f>
        <v>03</v>
      </c>
      <c r="E116" s="185" t="str">
        <f>'[2]2024-2026 mjcc'!E129</f>
        <v>01</v>
      </c>
      <c r="F116" s="185" t="str">
        <f>'[2]2024-2026 mjcc'!F129</f>
        <v>01</v>
      </c>
      <c r="G116" s="179">
        <f>'[2]2024-2026 mjcc'!J129</f>
        <v>1250</v>
      </c>
      <c r="H116" s="186">
        <f t="shared" si="172"/>
        <v>1250</v>
      </c>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7"/>
      <c r="AR116" s="187"/>
      <c r="AS116" s="187"/>
      <c r="AT116" s="187"/>
      <c r="AU116" s="187"/>
      <c r="AV116" s="187"/>
      <c r="AW116" s="187"/>
      <c r="AX116" s="187"/>
      <c r="AY116" s="187"/>
      <c r="AZ116" s="187"/>
      <c r="BA116" s="187"/>
      <c r="BB116" s="187"/>
      <c r="BC116" s="187"/>
      <c r="BD116" s="187"/>
      <c r="BE116" s="187"/>
      <c r="BF116" s="187"/>
      <c r="BG116" s="187"/>
      <c r="BH116" s="187">
        <f>G116</f>
        <v>1250</v>
      </c>
      <c r="BI116" s="187"/>
      <c r="BJ116" s="184">
        <f>'[2]2024-2026 mjcc'!K129</f>
        <v>1400</v>
      </c>
      <c r="BK116" s="186">
        <f t="shared" si="106"/>
        <v>1400</v>
      </c>
      <c r="BL116" s="187"/>
      <c r="BM116" s="187"/>
      <c r="BN116" s="187"/>
      <c r="BO116" s="187"/>
      <c r="BP116" s="187"/>
      <c r="BQ116" s="187"/>
      <c r="BR116" s="187"/>
      <c r="BS116" s="187"/>
      <c r="BT116" s="187"/>
      <c r="BU116" s="187"/>
      <c r="BV116" s="187"/>
      <c r="BW116" s="187"/>
      <c r="BX116" s="187"/>
      <c r="BY116" s="187"/>
      <c r="BZ116" s="187"/>
      <c r="CA116" s="187"/>
      <c r="CB116" s="187"/>
      <c r="CC116" s="187"/>
      <c r="CD116" s="187"/>
      <c r="CE116" s="187"/>
      <c r="CF116" s="187"/>
      <c r="CG116" s="187"/>
      <c r="CH116" s="187"/>
      <c r="CI116" s="187"/>
      <c r="CJ116" s="187"/>
      <c r="CK116" s="187"/>
      <c r="CL116" s="187"/>
      <c r="CM116" s="187"/>
      <c r="CN116" s="187"/>
      <c r="CO116" s="187"/>
      <c r="CP116" s="187"/>
      <c r="CQ116" s="187"/>
      <c r="CR116" s="187"/>
      <c r="CS116" s="187"/>
      <c r="CT116" s="187"/>
      <c r="CU116" s="187"/>
      <c r="CV116" s="187"/>
      <c r="CW116" s="187"/>
      <c r="CX116" s="187"/>
      <c r="CY116" s="187"/>
      <c r="CZ116" s="187"/>
      <c r="DA116" s="187"/>
      <c r="DB116" s="187"/>
      <c r="DC116" s="187"/>
      <c r="DD116" s="187"/>
      <c r="DE116" s="187"/>
      <c r="DF116" s="187"/>
      <c r="DG116" s="187"/>
      <c r="DH116" s="187"/>
      <c r="DI116" s="187"/>
      <c r="DJ116" s="187"/>
      <c r="DK116" s="187">
        <f>BJ116</f>
        <v>1400</v>
      </c>
      <c r="DL116" s="187"/>
      <c r="DM116" s="181">
        <f>'[2]2024-2026 mjcc'!L129</f>
        <v>1400</v>
      </c>
      <c r="DN116" s="186">
        <f t="shared" si="173"/>
        <v>1400</v>
      </c>
      <c r="DO116" s="187"/>
      <c r="DP116" s="187"/>
      <c r="DQ116" s="187"/>
      <c r="DR116" s="187"/>
      <c r="DS116" s="187"/>
      <c r="DT116" s="187"/>
      <c r="DU116" s="187"/>
      <c r="DV116" s="187"/>
      <c r="DW116" s="187"/>
      <c r="DX116" s="187"/>
      <c r="DY116" s="187"/>
      <c r="DZ116" s="187"/>
      <c r="EA116" s="187"/>
      <c r="EB116" s="187"/>
      <c r="EC116" s="187"/>
      <c r="ED116" s="187"/>
      <c r="EE116" s="187"/>
      <c r="EF116" s="187"/>
      <c r="EG116" s="187"/>
      <c r="EH116" s="187"/>
      <c r="EI116" s="187"/>
      <c r="EJ116" s="187"/>
      <c r="EK116" s="187"/>
      <c r="EL116" s="187"/>
      <c r="EM116" s="187"/>
      <c r="EN116" s="187"/>
      <c r="EO116" s="187"/>
      <c r="EP116" s="187"/>
      <c r="EQ116" s="187"/>
      <c r="ER116" s="187"/>
      <c r="ES116" s="187"/>
      <c r="ET116" s="187"/>
      <c r="EU116" s="187"/>
      <c r="EV116" s="187"/>
      <c r="EW116" s="187"/>
      <c r="EX116" s="187"/>
      <c r="EY116" s="187"/>
      <c r="EZ116" s="187"/>
      <c r="FA116" s="187"/>
      <c r="FB116" s="187"/>
      <c r="FC116" s="187"/>
      <c r="FD116" s="187"/>
      <c r="FE116" s="187"/>
      <c r="FF116" s="187"/>
      <c r="FG116" s="187"/>
      <c r="FH116" s="187"/>
      <c r="FI116" s="187"/>
      <c r="FJ116" s="187"/>
      <c r="FK116" s="187"/>
      <c r="FL116" s="187"/>
      <c r="FM116" s="187"/>
      <c r="FN116" s="187">
        <f>DM116</f>
        <v>1400</v>
      </c>
      <c r="FO116" s="187"/>
      <c r="FP116" s="181">
        <f>'[2]2024-2026 mjcc'!M129</f>
        <v>1400</v>
      </c>
      <c r="FQ116" s="186">
        <f t="shared" si="174"/>
        <v>1400</v>
      </c>
      <c r="FR116" s="187"/>
      <c r="FS116" s="187"/>
      <c r="FT116" s="187"/>
      <c r="FU116" s="187"/>
      <c r="FV116" s="187"/>
      <c r="FW116" s="187"/>
      <c r="FX116" s="187"/>
      <c r="FY116" s="187"/>
      <c r="FZ116" s="187"/>
      <c r="GA116" s="187"/>
      <c r="GB116" s="187"/>
      <c r="GC116" s="187"/>
      <c r="GD116" s="187"/>
      <c r="GE116" s="187"/>
      <c r="GF116" s="187"/>
      <c r="GG116" s="187"/>
      <c r="GH116" s="187"/>
      <c r="GI116" s="187"/>
      <c r="GJ116" s="187"/>
      <c r="GK116" s="187"/>
      <c r="GL116" s="187"/>
      <c r="GM116" s="187"/>
      <c r="GN116" s="187"/>
      <c r="GO116" s="187"/>
      <c r="GP116" s="187"/>
      <c r="GQ116" s="187"/>
      <c r="GR116" s="187"/>
      <c r="GS116" s="187"/>
      <c r="GT116" s="187"/>
      <c r="GU116" s="187"/>
      <c r="GV116" s="187"/>
      <c r="GW116" s="187"/>
      <c r="GX116" s="187"/>
      <c r="GY116" s="187"/>
      <c r="GZ116" s="187"/>
      <c r="HA116" s="187"/>
      <c r="HB116" s="187"/>
      <c r="HC116" s="187"/>
      <c r="HD116" s="187"/>
      <c r="HE116" s="187"/>
      <c r="HF116" s="187"/>
      <c r="HG116" s="187"/>
      <c r="HH116" s="187"/>
      <c r="HI116" s="187"/>
      <c r="HJ116" s="187"/>
      <c r="HK116" s="187"/>
      <c r="HL116" s="187"/>
      <c r="HM116" s="187"/>
      <c r="HN116" s="187"/>
      <c r="HO116" s="187"/>
      <c r="HP116" s="187"/>
      <c r="HQ116" s="187">
        <f>FP116</f>
        <v>1400</v>
      </c>
      <c r="HR116" s="187"/>
      <c r="HS116" s="181">
        <f>'[2]2024-2026 mjcc'!N129</f>
        <v>1300</v>
      </c>
      <c r="HT116" s="186">
        <f t="shared" si="175"/>
        <v>1300</v>
      </c>
      <c r="HU116" s="187"/>
      <c r="HV116" s="187"/>
      <c r="HW116" s="187"/>
      <c r="HX116" s="187"/>
      <c r="HY116" s="187"/>
      <c r="HZ116" s="187"/>
      <c r="IA116" s="187"/>
      <c r="IB116" s="187"/>
      <c r="IC116" s="187"/>
      <c r="ID116" s="187"/>
      <c r="IE116" s="187"/>
      <c r="IF116" s="187"/>
      <c r="IG116" s="187"/>
      <c r="IH116" s="187"/>
      <c r="II116" s="187"/>
      <c r="IJ116" s="187"/>
      <c r="IK116" s="187"/>
      <c r="IL116" s="187"/>
      <c r="IM116" s="187"/>
      <c r="IN116" s="187"/>
      <c r="IO116" s="187"/>
      <c r="IP116" s="187"/>
      <c r="IQ116" s="187"/>
      <c r="IR116" s="187"/>
      <c r="IS116" s="187"/>
      <c r="IT116" s="187"/>
      <c r="IU116" s="187"/>
      <c r="IV116" s="187"/>
      <c r="IW116" s="187"/>
      <c r="IX116" s="187"/>
      <c r="IY116" s="187"/>
      <c r="IZ116" s="187"/>
      <c r="JA116" s="187"/>
      <c r="JB116" s="187"/>
      <c r="JC116" s="187"/>
      <c r="JD116" s="187"/>
      <c r="JE116" s="187"/>
      <c r="JF116" s="187"/>
      <c r="JG116" s="187"/>
      <c r="JH116" s="187"/>
      <c r="JI116" s="187"/>
      <c r="JJ116" s="187"/>
      <c r="JK116" s="187"/>
      <c r="JL116" s="187"/>
      <c r="JM116" s="187"/>
      <c r="JN116" s="187"/>
      <c r="JO116" s="187"/>
      <c r="JP116" s="187"/>
      <c r="JQ116" s="187"/>
      <c r="JR116" s="187"/>
      <c r="JS116" s="187"/>
      <c r="JT116" s="187">
        <f>HS116</f>
        <v>1300</v>
      </c>
      <c r="JU116" s="187"/>
    </row>
    <row r="117" spans="1:281" ht="38.25" x14ac:dyDescent="0.25">
      <c r="A117" s="185"/>
      <c r="B117" s="185" t="str">
        <f>'[2]2024-2026 mjcc'!H130</f>
        <v xml:space="preserve"> 12008</v>
      </c>
      <c r="C117" s="185" t="str">
        <f>'[2]2024-2026 mjcc'!I130</f>
        <v xml:space="preserve"> ԱՊՀ տարածքում Հայրենական մեծ պատերազմի հաշմանդամների և մասնակիցների օդային տրանսպորտով մատուցվող ծառայությունների դիմաց փոխհատուցում</v>
      </c>
      <c r="D117" s="185" t="str">
        <f>'[2]2024-2026 mjcc'!D130</f>
        <v>04</v>
      </c>
      <c r="E117" s="185" t="str">
        <f>'[2]2024-2026 mjcc'!E130</f>
        <v>05</v>
      </c>
      <c r="F117" s="185" t="str">
        <f>'[2]2024-2026 mjcc'!F130</f>
        <v>04</v>
      </c>
      <c r="G117" s="179">
        <f>'[2]2024-2026 mjcc'!J130</f>
        <v>4946.99</v>
      </c>
      <c r="H117" s="186">
        <f t="shared" si="172"/>
        <v>4946.99</v>
      </c>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6"/>
      <c r="AY117" s="186">
        <f>G117</f>
        <v>4946.99</v>
      </c>
      <c r="AZ117" s="186"/>
      <c r="BA117" s="186"/>
      <c r="BB117" s="186"/>
      <c r="BC117" s="186"/>
      <c r="BD117" s="186"/>
      <c r="BE117" s="186"/>
      <c r="BF117" s="186"/>
      <c r="BG117" s="186"/>
      <c r="BH117" s="186"/>
      <c r="BI117" s="186"/>
      <c r="BJ117" s="184">
        <f>'[2]2024-2026 mjcc'!K130</f>
        <v>2000</v>
      </c>
      <c r="BK117" s="186">
        <f t="shared" si="106"/>
        <v>2000</v>
      </c>
      <c r="BL117" s="186"/>
      <c r="BM117" s="186"/>
      <c r="BN117" s="186"/>
      <c r="BO117" s="186"/>
      <c r="BP117" s="186"/>
      <c r="BQ117" s="186"/>
      <c r="BR117" s="186"/>
      <c r="BS117" s="186"/>
      <c r="BT117" s="186"/>
      <c r="BU117" s="186"/>
      <c r="BV117" s="186"/>
      <c r="BW117" s="186"/>
      <c r="BX117" s="186"/>
      <c r="BY117" s="186"/>
      <c r="BZ117" s="186"/>
      <c r="CA117" s="186"/>
      <c r="CB117" s="186"/>
      <c r="CC117" s="186"/>
      <c r="CD117" s="186"/>
      <c r="CE117" s="186"/>
      <c r="CF117" s="186"/>
      <c r="CG117" s="186"/>
      <c r="CH117" s="186"/>
      <c r="CI117" s="186"/>
      <c r="CJ117" s="186"/>
      <c r="CK117" s="186"/>
      <c r="CL117" s="186"/>
      <c r="CM117" s="186"/>
      <c r="CN117" s="186"/>
      <c r="CO117" s="186"/>
      <c r="CP117" s="186"/>
      <c r="CQ117" s="186"/>
      <c r="CR117" s="186"/>
      <c r="CS117" s="186"/>
      <c r="CT117" s="186"/>
      <c r="CU117" s="186"/>
      <c r="CV117" s="186"/>
      <c r="CW117" s="186"/>
      <c r="CX117" s="186"/>
      <c r="CY117" s="186"/>
      <c r="CZ117" s="186"/>
      <c r="DA117" s="186"/>
      <c r="DB117" s="186">
        <f>BJ117</f>
        <v>2000</v>
      </c>
      <c r="DC117" s="186"/>
      <c r="DD117" s="186"/>
      <c r="DE117" s="186"/>
      <c r="DF117" s="186"/>
      <c r="DG117" s="186"/>
      <c r="DH117" s="186"/>
      <c r="DI117" s="186"/>
      <c r="DJ117" s="186"/>
      <c r="DK117" s="186"/>
      <c r="DL117" s="186"/>
      <c r="DM117" s="181">
        <f>'[2]2024-2026 mjcc'!L130</f>
        <v>4700</v>
      </c>
      <c r="DN117" s="186">
        <f t="shared" si="173"/>
        <v>4700</v>
      </c>
      <c r="DO117" s="186"/>
      <c r="DP117" s="186"/>
      <c r="DQ117" s="186"/>
      <c r="DR117" s="186"/>
      <c r="DS117" s="186"/>
      <c r="DT117" s="186"/>
      <c r="DU117" s="186"/>
      <c r="DV117" s="186"/>
      <c r="DW117" s="186"/>
      <c r="DX117" s="186"/>
      <c r="DY117" s="186"/>
      <c r="DZ117" s="186"/>
      <c r="EA117" s="186"/>
      <c r="EB117" s="186"/>
      <c r="EC117" s="186"/>
      <c r="ED117" s="186"/>
      <c r="EE117" s="186"/>
      <c r="EF117" s="186"/>
      <c r="EG117" s="186"/>
      <c r="EH117" s="186"/>
      <c r="EI117" s="186"/>
      <c r="EJ117" s="186"/>
      <c r="EK117" s="186"/>
      <c r="EL117" s="186"/>
      <c r="EM117" s="186"/>
      <c r="EN117" s="186"/>
      <c r="EO117" s="186"/>
      <c r="EP117" s="186"/>
      <c r="EQ117" s="186"/>
      <c r="ER117" s="186"/>
      <c r="ES117" s="186"/>
      <c r="ET117" s="186"/>
      <c r="EU117" s="186"/>
      <c r="EV117" s="186"/>
      <c r="EW117" s="186"/>
      <c r="EX117" s="186"/>
      <c r="EY117" s="186"/>
      <c r="EZ117" s="186"/>
      <c r="FA117" s="186"/>
      <c r="FB117" s="186"/>
      <c r="FC117" s="186"/>
      <c r="FD117" s="186"/>
      <c r="FE117" s="186">
        <f>DM117</f>
        <v>4700</v>
      </c>
      <c r="FF117" s="186"/>
      <c r="FG117" s="186"/>
      <c r="FH117" s="186"/>
      <c r="FI117" s="186"/>
      <c r="FJ117" s="186"/>
      <c r="FK117" s="186"/>
      <c r="FL117" s="186"/>
      <c r="FM117" s="186"/>
      <c r="FN117" s="186"/>
      <c r="FO117" s="186"/>
      <c r="FP117" s="181">
        <f>'[2]2024-2026 mjcc'!M130</f>
        <v>4700</v>
      </c>
      <c r="FQ117" s="186">
        <f t="shared" si="174"/>
        <v>4700</v>
      </c>
      <c r="FR117" s="186"/>
      <c r="FS117" s="186"/>
      <c r="FT117" s="186"/>
      <c r="FU117" s="186"/>
      <c r="FV117" s="186"/>
      <c r="FW117" s="186"/>
      <c r="FX117" s="186"/>
      <c r="FY117" s="186"/>
      <c r="FZ117" s="186"/>
      <c r="GA117" s="186"/>
      <c r="GB117" s="186"/>
      <c r="GC117" s="186"/>
      <c r="GD117" s="186"/>
      <c r="GE117" s="186"/>
      <c r="GF117" s="186"/>
      <c r="GG117" s="186"/>
      <c r="GH117" s="186"/>
      <c r="GI117" s="186"/>
      <c r="GJ117" s="186"/>
      <c r="GK117" s="186"/>
      <c r="GL117" s="186"/>
      <c r="GM117" s="186"/>
      <c r="GN117" s="186"/>
      <c r="GO117" s="186"/>
      <c r="GP117" s="186"/>
      <c r="GQ117" s="186"/>
      <c r="GR117" s="186"/>
      <c r="GS117" s="186"/>
      <c r="GT117" s="186"/>
      <c r="GU117" s="186"/>
      <c r="GV117" s="186"/>
      <c r="GW117" s="186"/>
      <c r="GX117" s="186"/>
      <c r="GY117" s="186"/>
      <c r="GZ117" s="186"/>
      <c r="HA117" s="186"/>
      <c r="HB117" s="186"/>
      <c r="HC117" s="186"/>
      <c r="HD117" s="186"/>
      <c r="HE117" s="186"/>
      <c r="HF117" s="186"/>
      <c r="HG117" s="186"/>
      <c r="HH117" s="186">
        <f>FP117</f>
        <v>4700</v>
      </c>
      <c r="HI117" s="186"/>
      <c r="HJ117" s="186"/>
      <c r="HK117" s="186"/>
      <c r="HL117" s="186"/>
      <c r="HM117" s="186"/>
      <c r="HN117" s="186"/>
      <c r="HO117" s="186"/>
      <c r="HP117" s="186"/>
      <c r="HQ117" s="186"/>
      <c r="HR117" s="186"/>
      <c r="HS117" s="181">
        <f>'[2]2024-2026 mjcc'!N130</f>
        <v>4700</v>
      </c>
      <c r="HT117" s="186">
        <f t="shared" si="175"/>
        <v>4700</v>
      </c>
      <c r="HU117" s="186"/>
      <c r="HV117" s="186"/>
      <c r="HW117" s="186"/>
      <c r="HX117" s="186"/>
      <c r="HY117" s="186"/>
      <c r="HZ117" s="186"/>
      <c r="IA117" s="186"/>
      <c r="IB117" s="186"/>
      <c r="IC117" s="186"/>
      <c r="ID117" s="186"/>
      <c r="IE117" s="186"/>
      <c r="IF117" s="186"/>
      <c r="IG117" s="186"/>
      <c r="IH117" s="186"/>
      <c r="II117" s="186"/>
      <c r="IJ117" s="186"/>
      <c r="IK117" s="186"/>
      <c r="IL117" s="186"/>
      <c r="IM117" s="186"/>
      <c r="IN117" s="186"/>
      <c r="IO117" s="186"/>
      <c r="IP117" s="186"/>
      <c r="IQ117" s="186"/>
      <c r="IR117" s="186"/>
      <c r="IS117" s="186"/>
      <c r="IT117" s="186"/>
      <c r="IU117" s="186"/>
      <c r="IV117" s="186"/>
      <c r="IW117" s="186"/>
      <c r="IX117" s="186"/>
      <c r="IY117" s="186"/>
      <c r="IZ117" s="186"/>
      <c r="JA117" s="186"/>
      <c r="JB117" s="186"/>
      <c r="JC117" s="186"/>
      <c r="JD117" s="186"/>
      <c r="JE117" s="186"/>
      <c r="JF117" s="186"/>
      <c r="JG117" s="186"/>
      <c r="JH117" s="186"/>
      <c r="JI117" s="186"/>
      <c r="JJ117" s="186"/>
      <c r="JK117" s="186">
        <f>HS117</f>
        <v>4700</v>
      </c>
      <c r="JL117" s="186"/>
      <c r="JM117" s="186"/>
      <c r="JN117" s="186"/>
      <c r="JO117" s="186"/>
      <c r="JP117" s="186"/>
      <c r="JQ117" s="186"/>
      <c r="JR117" s="186"/>
      <c r="JS117" s="186"/>
      <c r="JT117" s="186"/>
      <c r="JU117" s="186"/>
    </row>
    <row r="118" spans="1:281" s="194" customFormat="1" ht="38.25" x14ac:dyDescent="0.25">
      <c r="A118" s="185"/>
      <c r="B118" s="185" t="str">
        <f>'[2]2024-2026 mjcc'!H131</f>
        <v xml:space="preserve"> 12009</v>
      </c>
      <c r="C118" s="185" t="str">
        <f>'[2]2024-2026 mjcc'!I131</f>
        <v>Հայաստանի Հանրապետության պաշտպանության ժամանակ զինծառայողների կյանքին կամ առողջությանը պատճառված վնասների հատուցում</v>
      </c>
      <c r="D118" s="185">
        <f>'[2]2024-2026 mjcc'!D131</f>
        <v>10</v>
      </c>
      <c r="E118" s="185" t="str">
        <f>'[2]2024-2026 mjcc'!E131</f>
        <v>09</v>
      </c>
      <c r="F118" s="185" t="str">
        <f>'[2]2024-2026 mjcc'!F131</f>
        <v>02</v>
      </c>
      <c r="G118" s="179">
        <f>'[2]2024-2026 mjcc'!J131</f>
        <v>33970589.600000001</v>
      </c>
      <c r="H118" s="186">
        <f t="shared" si="172"/>
        <v>33970589.600000001</v>
      </c>
      <c r="I118" s="186"/>
      <c r="J118" s="186"/>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f>G118</f>
        <v>33970589.600000001</v>
      </c>
      <c r="AO118" s="186"/>
      <c r="AP118" s="186"/>
      <c r="AQ118" s="186"/>
      <c r="AR118" s="186"/>
      <c r="AS118" s="186"/>
      <c r="AT118" s="186"/>
      <c r="AU118" s="186"/>
      <c r="AV118" s="186"/>
      <c r="AW118" s="186"/>
      <c r="AX118" s="186"/>
      <c r="AY118" s="186"/>
      <c r="AZ118" s="186"/>
      <c r="BA118" s="186"/>
      <c r="BB118" s="186"/>
      <c r="BC118" s="186"/>
      <c r="BD118" s="186"/>
      <c r="BE118" s="186"/>
      <c r="BF118" s="186"/>
      <c r="BG118" s="186"/>
      <c r="BH118" s="186"/>
      <c r="BI118" s="186"/>
      <c r="BJ118" s="184">
        <f>'[2]2024-2026 mjcc'!K131</f>
        <v>34734200</v>
      </c>
      <c r="BK118" s="186">
        <f t="shared" si="106"/>
        <v>34734200</v>
      </c>
      <c r="BL118" s="186"/>
      <c r="BM118" s="186"/>
      <c r="BN118" s="186"/>
      <c r="BO118" s="186"/>
      <c r="BP118" s="186"/>
      <c r="BQ118" s="186"/>
      <c r="BR118" s="186"/>
      <c r="BS118" s="186"/>
      <c r="BT118" s="186"/>
      <c r="BU118" s="186"/>
      <c r="BV118" s="186"/>
      <c r="BW118" s="186"/>
      <c r="BX118" s="186"/>
      <c r="BY118" s="186"/>
      <c r="BZ118" s="186"/>
      <c r="CA118" s="186"/>
      <c r="CB118" s="186"/>
      <c r="CC118" s="186"/>
      <c r="CD118" s="186"/>
      <c r="CE118" s="186"/>
      <c r="CF118" s="186"/>
      <c r="CG118" s="186"/>
      <c r="CH118" s="186"/>
      <c r="CI118" s="186"/>
      <c r="CJ118" s="186"/>
      <c r="CK118" s="186"/>
      <c r="CL118" s="186"/>
      <c r="CM118" s="186"/>
      <c r="CN118" s="186"/>
      <c r="CO118" s="186"/>
      <c r="CP118" s="186"/>
      <c r="CQ118" s="186">
        <f>BJ118</f>
        <v>34734200</v>
      </c>
      <c r="CR118" s="186"/>
      <c r="CS118" s="186"/>
      <c r="CT118" s="186"/>
      <c r="CU118" s="186"/>
      <c r="CV118" s="186"/>
      <c r="CW118" s="186"/>
      <c r="CX118" s="186"/>
      <c r="CY118" s="186"/>
      <c r="CZ118" s="186"/>
      <c r="DA118" s="186"/>
      <c r="DB118" s="186"/>
      <c r="DC118" s="186"/>
      <c r="DD118" s="186"/>
      <c r="DE118" s="186"/>
      <c r="DF118" s="186"/>
      <c r="DG118" s="186"/>
      <c r="DH118" s="186"/>
      <c r="DI118" s="186"/>
      <c r="DJ118" s="186"/>
      <c r="DK118" s="186"/>
      <c r="DL118" s="186"/>
      <c r="DM118" s="181">
        <f>'[2]2024-2026 mjcc'!L131</f>
        <v>34734200</v>
      </c>
      <c r="DN118" s="186">
        <f t="shared" si="173"/>
        <v>34734200</v>
      </c>
      <c r="DO118" s="186"/>
      <c r="DP118" s="186"/>
      <c r="DQ118" s="186"/>
      <c r="DR118" s="186"/>
      <c r="DS118" s="186"/>
      <c r="DT118" s="186"/>
      <c r="DU118" s="186"/>
      <c r="DV118" s="186"/>
      <c r="DW118" s="186"/>
      <c r="DX118" s="186"/>
      <c r="DY118" s="186"/>
      <c r="DZ118" s="186"/>
      <c r="EA118" s="186"/>
      <c r="EB118" s="186"/>
      <c r="EC118" s="186"/>
      <c r="ED118" s="186"/>
      <c r="EE118" s="186"/>
      <c r="EF118" s="186"/>
      <c r="EG118" s="186"/>
      <c r="EH118" s="186"/>
      <c r="EI118" s="186"/>
      <c r="EJ118" s="186"/>
      <c r="EK118" s="186"/>
      <c r="EL118" s="186"/>
      <c r="EM118" s="186"/>
      <c r="EN118" s="186"/>
      <c r="EO118" s="186"/>
      <c r="EP118" s="186"/>
      <c r="EQ118" s="186"/>
      <c r="ER118" s="186"/>
      <c r="ES118" s="186"/>
      <c r="ET118" s="186">
        <f>DM118</f>
        <v>34734200</v>
      </c>
      <c r="EU118" s="186"/>
      <c r="EV118" s="186"/>
      <c r="EW118" s="186"/>
      <c r="EX118" s="186"/>
      <c r="EY118" s="186"/>
      <c r="EZ118" s="186"/>
      <c r="FA118" s="186"/>
      <c r="FB118" s="186"/>
      <c r="FC118" s="186"/>
      <c r="FD118" s="186"/>
      <c r="FE118" s="186"/>
      <c r="FF118" s="186"/>
      <c r="FG118" s="186"/>
      <c r="FH118" s="186"/>
      <c r="FI118" s="186"/>
      <c r="FJ118" s="186"/>
      <c r="FK118" s="186"/>
      <c r="FL118" s="186"/>
      <c r="FM118" s="186"/>
      <c r="FN118" s="186"/>
      <c r="FO118" s="186"/>
      <c r="FP118" s="181">
        <f>'[2]2024-2026 mjcc'!M131</f>
        <v>34734200</v>
      </c>
      <c r="FQ118" s="186">
        <f t="shared" si="174"/>
        <v>34734200</v>
      </c>
      <c r="FR118" s="186"/>
      <c r="FS118" s="186"/>
      <c r="FT118" s="186"/>
      <c r="FU118" s="186"/>
      <c r="FV118" s="186"/>
      <c r="FW118" s="186"/>
      <c r="FX118" s="186"/>
      <c r="FY118" s="186"/>
      <c r="FZ118" s="186"/>
      <c r="GA118" s="186"/>
      <c r="GB118" s="186"/>
      <c r="GC118" s="186"/>
      <c r="GD118" s="186"/>
      <c r="GE118" s="186"/>
      <c r="GF118" s="186"/>
      <c r="GG118" s="186"/>
      <c r="GH118" s="186"/>
      <c r="GI118" s="186"/>
      <c r="GJ118" s="186"/>
      <c r="GK118" s="186"/>
      <c r="GL118" s="186"/>
      <c r="GM118" s="186"/>
      <c r="GN118" s="186"/>
      <c r="GO118" s="186"/>
      <c r="GP118" s="186"/>
      <c r="GQ118" s="186"/>
      <c r="GR118" s="186"/>
      <c r="GS118" s="186"/>
      <c r="GT118" s="186"/>
      <c r="GU118" s="186"/>
      <c r="GV118" s="186"/>
      <c r="GW118" s="186">
        <f>FP118</f>
        <v>34734200</v>
      </c>
      <c r="GX118" s="186"/>
      <c r="GY118" s="186"/>
      <c r="GZ118" s="186"/>
      <c r="HA118" s="186"/>
      <c r="HB118" s="186"/>
      <c r="HC118" s="186"/>
      <c r="HD118" s="186"/>
      <c r="HE118" s="186"/>
      <c r="HF118" s="186"/>
      <c r="HG118" s="186"/>
      <c r="HH118" s="186"/>
      <c r="HI118" s="186"/>
      <c r="HJ118" s="186"/>
      <c r="HK118" s="186"/>
      <c r="HL118" s="186"/>
      <c r="HM118" s="186"/>
      <c r="HN118" s="186"/>
      <c r="HO118" s="186"/>
      <c r="HP118" s="186"/>
      <c r="HQ118" s="186"/>
      <c r="HR118" s="186"/>
      <c r="HS118" s="181">
        <f>'[2]2024-2026 mjcc'!N131</f>
        <v>34734200</v>
      </c>
      <c r="HT118" s="186">
        <f t="shared" si="175"/>
        <v>34734200</v>
      </c>
      <c r="HU118" s="186"/>
      <c r="HV118" s="186"/>
      <c r="HW118" s="186"/>
      <c r="HX118" s="186"/>
      <c r="HY118" s="186"/>
      <c r="HZ118" s="186"/>
      <c r="IA118" s="186"/>
      <c r="IB118" s="186"/>
      <c r="IC118" s="186"/>
      <c r="ID118" s="186"/>
      <c r="IE118" s="186"/>
      <c r="IF118" s="186"/>
      <c r="IG118" s="186"/>
      <c r="IH118" s="186"/>
      <c r="II118" s="186"/>
      <c r="IJ118" s="186"/>
      <c r="IK118" s="186"/>
      <c r="IL118" s="186"/>
      <c r="IM118" s="186"/>
      <c r="IN118" s="186"/>
      <c r="IO118" s="186"/>
      <c r="IP118" s="186"/>
      <c r="IQ118" s="186"/>
      <c r="IR118" s="186"/>
      <c r="IS118" s="186"/>
      <c r="IT118" s="186"/>
      <c r="IU118" s="186"/>
      <c r="IV118" s="186"/>
      <c r="IW118" s="186"/>
      <c r="IX118" s="186"/>
      <c r="IY118" s="186"/>
      <c r="IZ118" s="186">
        <f>HS118</f>
        <v>34734200</v>
      </c>
      <c r="JA118" s="186"/>
      <c r="JB118" s="186"/>
      <c r="JC118" s="186"/>
      <c r="JD118" s="186"/>
      <c r="JE118" s="186"/>
      <c r="JF118" s="186"/>
      <c r="JG118" s="186"/>
      <c r="JH118" s="186"/>
      <c r="JI118" s="186"/>
      <c r="JJ118" s="186"/>
      <c r="JK118" s="186"/>
      <c r="JL118" s="186"/>
      <c r="JM118" s="186"/>
      <c r="JN118" s="186"/>
      <c r="JO118" s="186"/>
      <c r="JP118" s="186"/>
      <c r="JQ118" s="186"/>
      <c r="JR118" s="186"/>
      <c r="JS118" s="186"/>
      <c r="JT118" s="186"/>
      <c r="JU118" s="186"/>
    </row>
    <row r="119" spans="1:281" s="195" customFormat="1" ht="25.5" x14ac:dyDescent="0.25">
      <c r="A119" s="185"/>
      <c r="B119" s="185">
        <f>'[2]2024-2026 mjcc'!H132</f>
        <v>12012</v>
      </c>
      <c r="C119" s="185" t="str">
        <f>'[2]2024-2026 mjcc'!I132</f>
        <v>ՀՀ ՊՆ զինվորական կոչում ունեցող անձնակազմին սոցիալական աջակցություն</v>
      </c>
      <c r="D119" s="185">
        <f>'[2]2024-2026 mjcc'!D132</f>
        <v>10</v>
      </c>
      <c r="E119" s="185" t="str">
        <f>'[2]2024-2026 mjcc'!E132</f>
        <v>04</v>
      </c>
      <c r="F119" s="185" t="str">
        <f>'[2]2024-2026 mjcc'!F132</f>
        <v>01</v>
      </c>
      <c r="G119" s="179">
        <f>'[2]2024-2026 mjcc'!J132</f>
        <v>635.1</v>
      </c>
      <c r="H119" s="186">
        <f t="shared" si="172"/>
        <v>635.1</v>
      </c>
      <c r="I119" s="186"/>
      <c r="J119" s="186"/>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f>G119</f>
        <v>635.1</v>
      </c>
      <c r="AO119" s="186"/>
      <c r="AP119" s="186"/>
      <c r="AQ119" s="186"/>
      <c r="AR119" s="186"/>
      <c r="AS119" s="186"/>
      <c r="AT119" s="186"/>
      <c r="AU119" s="186"/>
      <c r="AV119" s="186"/>
      <c r="AW119" s="186"/>
      <c r="AX119" s="186"/>
      <c r="AY119" s="186"/>
      <c r="AZ119" s="186"/>
      <c r="BA119" s="186"/>
      <c r="BB119" s="186"/>
      <c r="BC119" s="186"/>
      <c r="BD119" s="186"/>
      <c r="BE119" s="186"/>
      <c r="BF119" s="186"/>
      <c r="BG119" s="186"/>
      <c r="BH119" s="186"/>
      <c r="BI119" s="186"/>
      <c r="BJ119" s="184">
        <f>'[2]2024-2026 mjcc'!K132</f>
        <v>502.7</v>
      </c>
      <c r="BK119" s="186">
        <f t="shared" si="106"/>
        <v>502.7</v>
      </c>
      <c r="BL119" s="186"/>
      <c r="BM119" s="186"/>
      <c r="BN119" s="186"/>
      <c r="BO119" s="186"/>
      <c r="BP119" s="186"/>
      <c r="BQ119" s="186"/>
      <c r="BR119" s="186"/>
      <c r="BS119" s="186"/>
      <c r="BT119" s="186"/>
      <c r="BU119" s="186"/>
      <c r="BV119" s="186"/>
      <c r="BW119" s="186"/>
      <c r="BX119" s="186"/>
      <c r="BY119" s="186"/>
      <c r="BZ119" s="186"/>
      <c r="CA119" s="186"/>
      <c r="CB119" s="186"/>
      <c r="CC119" s="186"/>
      <c r="CD119" s="186"/>
      <c r="CE119" s="186"/>
      <c r="CF119" s="186"/>
      <c r="CG119" s="186"/>
      <c r="CH119" s="186"/>
      <c r="CI119" s="186"/>
      <c r="CJ119" s="186"/>
      <c r="CK119" s="186"/>
      <c r="CL119" s="186"/>
      <c r="CM119" s="186"/>
      <c r="CN119" s="186"/>
      <c r="CO119" s="186"/>
      <c r="CP119" s="186"/>
      <c r="CQ119" s="186">
        <f>BJ119</f>
        <v>502.7</v>
      </c>
      <c r="CR119" s="186"/>
      <c r="CS119" s="186"/>
      <c r="CT119" s="186"/>
      <c r="CU119" s="186"/>
      <c r="CV119" s="186"/>
      <c r="CW119" s="186"/>
      <c r="CX119" s="186"/>
      <c r="CY119" s="186"/>
      <c r="CZ119" s="186"/>
      <c r="DA119" s="186"/>
      <c r="DB119" s="186"/>
      <c r="DC119" s="186"/>
      <c r="DD119" s="186"/>
      <c r="DE119" s="186"/>
      <c r="DF119" s="186"/>
      <c r="DG119" s="186"/>
      <c r="DH119" s="186"/>
      <c r="DI119" s="186"/>
      <c r="DJ119" s="186"/>
      <c r="DK119" s="186"/>
      <c r="DL119" s="186"/>
      <c r="DM119" s="181">
        <f>'[2]2024-2026 mjcc'!L132</f>
        <v>200.6</v>
      </c>
      <c r="DN119" s="186">
        <f t="shared" si="173"/>
        <v>200.6</v>
      </c>
      <c r="DO119" s="186"/>
      <c r="DP119" s="186"/>
      <c r="DQ119" s="186"/>
      <c r="DR119" s="186"/>
      <c r="DS119" s="186"/>
      <c r="DT119" s="186"/>
      <c r="DU119" s="186"/>
      <c r="DV119" s="186"/>
      <c r="DW119" s="186"/>
      <c r="DX119" s="186"/>
      <c r="DY119" s="186"/>
      <c r="DZ119" s="186"/>
      <c r="EA119" s="186"/>
      <c r="EB119" s="186"/>
      <c r="EC119" s="186"/>
      <c r="ED119" s="186"/>
      <c r="EE119" s="186"/>
      <c r="EF119" s="186"/>
      <c r="EG119" s="186"/>
      <c r="EH119" s="186"/>
      <c r="EI119" s="186"/>
      <c r="EJ119" s="186"/>
      <c r="EK119" s="186"/>
      <c r="EL119" s="186"/>
      <c r="EM119" s="186"/>
      <c r="EN119" s="186"/>
      <c r="EO119" s="186"/>
      <c r="EP119" s="186"/>
      <c r="EQ119" s="186"/>
      <c r="ER119" s="186"/>
      <c r="ES119" s="186"/>
      <c r="ET119" s="186">
        <f>DM119</f>
        <v>200.6</v>
      </c>
      <c r="EU119" s="186"/>
      <c r="EV119" s="186"/>
      <c r="EW119" s="186"/>
      <c r="EX119" s="186"/>
      <c r="EY119" s="186"/>
      <c r="EZ119" s="186"/>
      <c r="FA119" s="186"/>
      <c r="FB119" s="186"/>
      <c r="FC119" s="186"/>
      <c r="FD119" s="186"/>
      <c r="FE119" s="186"/>
      <c r="FF119" s="186"/>
      <c r="FG119" s="186"/>
      <c r="FH119" s="186"/>
      <c r="FI119" s="186"/>
      <c r="FJ119" s="186"/>
      <c r="FK119" s="186"/>
      <c r="FL119" s="186"/>
      <c r="FM119" s="186"/>
      <c r="FN119" s="186"/>
      <c r="FO119" s="186"/>
      <c r="FP119" s="181">
        <f>'[2]2024-2026 mjcc'!M132</f>
        <v>110.3</v>
      </c>
      <c r="FQ119" s="186">
        <f t="shared" si="174"/>
        <v>110.3</v>
      </c>
      <c r="FR119" s="186"/>
      <c r="FS119" s="186"/>
      <c r="FT119" s="186"/>
      <c r="FU119" s="186"/>
      <c r="FV119" s="186"/>
      <c r="FW119" s="186"/>
      <c r="FX119" s="186"/>
      <c r="FY119" s="186"/>
      <c r="FZ119" s="186"/>
      <c r="GA119" s="186"/>
      <c r="GB119" s="186"/>
      <c r="GC119" s="186"/>
      <c r="GD119" s="186"/>
      <c r="GE119" s="186"/>
      <c r="GF119" s="186"/>
      <c r="GG119" s="186"/>
      <c r="GH119" s="186"/>
      <c r="GI119" s="186"/>
      <c r="GJ119" s="186"/>
      <c r="GK119" s="186"/>
      <c r="GL119" s="186"/>
      <c r="GM119" s="186"/>
      <c r="GN119" s="186"/>
      <c r="GO119" s="186"/>
      <c r="GP119" s="186"/>
      <c r="GQ119" s="186"/>
      <c r="GR119" s="186"/>
      <c r="GS119" s="186"/>
      <c r="GT119" s="186"/>
      <c r="GU119" s="186"/>
      <c r="GV119" s="186"/>
      <c r="GW119" s="186">
        <f>FP119</f>
        <v>110.3</v>
      </c>
      <c r="GX119" s="186"/>
      <c r="GY119" s="186"/>
      <c r="GZ119" s="186"/>
      <c r="HA119" s="186"/>
      <c r="HB119" s="186"/>
      <c r="HC119" s="186"/>
      <c r="HD119" s="186"/>
      <c r="HE119" s="186"/>
      <c r="HF119" s="186"/>
      <c r="HG119" s="186"/>
      <c r="HH119" s="186"/>
      <c r="HI119" s="186"/>
      <c r="HJ119" s="186"/>
      <c r="HK119" s="186"/>
      <c r="HL119" s="186"/>
      <c r="HM119" s="186"/>
      <c r="HN119" s="186"/>
      <c r="HO119" s="186"/>
      <c r="HP119" s="186"/>
      <c r="HQ119" s="186"/>
      <c r="HR119" s="186"/>
      <c r="HS119" s="181">
        <f>'[2]2024-2026 mjcc'!N132</f>
        <v>44.9</v>
      </c>
      <c r="HT119" s="186">
        <f t="shared" si="175"/>
        <v>44.9</v>
      </c>
      <c r="HU119" s="186"/>
      <c r="HV119" s="186"/>
      <c r="HW119" s="186"/>
      <c r="HX119" s="186"/>
      <c r="HY119" s="186"/>
      <c r="HZ119" s="186"/>
      <c r="IA119" s="186"/>
      <c r="IB119" s="186"/>
      <c r="IC119" s="186"/>
      <c r="ID119" s="186"/>
      <c r="IE119" s="186"/>
      <c r="IF119" s="186"/>
      <c r="IG119" s="186"/>
      <c r="IH119" s="186"/>
      <c r="II119" s="186"/>
      <c r="IJ119" s="186"/>
      <c r="IK119" s="186"/>
      <c r="IL119" s="186"/>
      <c r="IM119" s="186"/>
      <c r="IN119" s="186"/>
      <c r="IO119" s="186"/>
      <c r="IP119" s="186"/>
      <c r="IQ119" s="186"/>
      <c r="IR119" s="186"/>
      <c r="IS119" s="186"/>
      <c r="IT119" s="186"/>
      <c r="IU119" s="186"/>
      <c r="IV119" s="186"/>
      <c r="IW119" s="186"/>
      <c r="IX119" s="186"/>
      <c r="IY119" s="186"/>
      <c r="IZ119" s="186">
        <f>HS119</f>
        <v>44.9</v>
      </c>
      <c r="JA119" s="186"/>
      <c r="JB119" s="186"/>
      <c r="JC119" s="186"/>
      <c r="JD119" s="186"/>
      <c r="JE119" s="186"/>
      <c r="JF119" s="186"/>
      <c r="JG119" s="186"/>
      <c r="JH119" s="186"/>
      <c r="JI119" s="186"/>
      <c r="JJ119" s="186"/>
      <c r="JK119" s="186"/>
      <c r="JL119" s="186"/>
      <c r="JM119" s="186"/>
      <c r="JN119" s="186"/>
      <c r="JO119" s="186"/>
      <c r="JP119" s="186"/>
      <c r="JQ119" s="186"/>
      <c r="JR119" s="186"/>
      <c r="JS119" s="186"/>
      <c r="JT119" s="186"/>
      <c r="JU119" s="186"/>
    </row>
    <row r="120" spans="1:281" ht="25.5" x14ac:dyDescent="0.25">
      <c r="A120" s="185"/>
      <c r="B120" s="185" t="str">
        <f>'[2]2024-2026 mjcc'!H133</f>
        <v xml:space="preserve"> 12026</v>
      </c>
      <c r="C120" s="185" t="str">
        <f>'[2]2024-2026 mjcc'!I133</f>
        <v>Աջակցություն «ՀՀ վետերանների միավորում» հասարակական կազմակերպությանը</v>
      </c>
      <c r="D120" s="185">
        <f>'[2]2024-2026 mjcc'!D133</f>
        <v>10</v>
      </c>
      <c r="E120" s="185" t="str">
        <f>'[2]2024-2026 mjcc'!E133</f>
        <v>09</v>
      </c>
      <c r="F120" s="185" t="str">
        <f>'[2]2024-2026 mjcc'!F133</f>
        <v>02</v>
      </c>
      <c r="G120" s="179">
        <f>'[2]2024-2026 mjcc'!J133</f>
        <v>18000</v>
      </c>
      <c r="H120" s="186">
        <f t="shared" si="172"/>
        <v>18000</v>
      </c>
      <c r="I120" s="186"/>
      <c r="J120" s="186"/>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f>G120</f>
        <v>18000</v>
      </c>
      <c r="AO120" s="186"/>
      <c r="AP120" s="186"/>
      <c r="AQ120" s="186"/>
      <c r="AR120" s="186"/>
      <c r="AS120" s="186"/>
      <c r="AT120" s="186"/>
      <c r="AU120" s="186"/>
      <c r="AV120" s="186"/>
      <c r="AW120" s="186"/>
      <c r="AX120" s="186"/>
      <c r="AY120" s="186"/>
      <c r="AZ120" s="186"/>
      <c r="BA120" s="186"/>
      <c r="BB120" s="186"/>
      <c r="BC120" s="186"/>
      <c r="BD120" s="186"/>
      <c r="BE120" s="186"/>
      <c r="BF120" s="186"/>
      <c r="BG120" s="186"/>
      <c r="BH120" s="186"/>
      <c r="BI120" s="186"/>
      <c r="BJ120" s="184">
        <f>'[2]2024-2026 mjcc'!K133</f>
        <v>18000</v>
      </c>
      <c r="BK120" s="186">
        <f t="shared" si="106"/>
        <v>18000</v>
      </c>
      <c r="BL120" s="186"/>
      <c r="BM120" s="186"/>
      <c r="BN120" s="186"/>
      <c r="BO120" s="186"/>
      <c r="BP120" s="186"/>
      <c r="BQ120" s="186"/>
      <c r="BR120" s="186"/>
      <c r="BS120" s="186"/>
      <c r="BT120" s="186"/>
      <c r="BU120" s="186"/>
      <c r="BV120" s="186"/>
      <c r="BW120" s="186"/>
      <c r="BX120" s="186"/>
      <c r="BY120" s="186"/>
      <c r="BZ120" s="186"/>
      <c r="CA120" s="186"/>
      <c r="CB120" s="186"/>
      <c r="CC120" s="186"/>
      <c r="CD120" s="186"/>
      <c r="CE120" s="186"/>
      <c r="CF120" s="186"/>
      <c r="CG120" s="186"/>
      <c r="CH120" s="186"/>
      <c r="CI120" s="186"/>
      <c r="CJ120" s="186"/>
      <c r="CK120" s="186"/>
      <c r="CL120" s="186"/>
      <c r="CM120" s="186"/>
      <c r="CN120" s="186"/>
      <c r="CO120" s="186"/>
      <c r="CP120" s="186"/>
      <c r="CQ120" s="186">
        <f>BJ120</f>
        <v>18000</v>
      </c>
      <c r="CR120" s="186"/>
      <c r="CS120" s="186"/>
      <c r="CT120" s="186"/>
      <c r="CU120" s="186"/>
      <c r="CV120" s="186"/>
      <c r="CW120" s="186"/>
      <c r="CX120" s="186"/>
      <c r="CY120" s="186"/>
      <c r="CZ120" s="186"/>
      <c r="DA120" s="186"/>
      <c r="DB120" s="186"/>
      <c r="DC120" s="186"/>
      <c r="DD120" s="186"/>
      <c r="DE120" s="186"/>
      <c r="DF120" s="186"/>
      <c r="DG120" s="186"/>
      <c r="DH120" s="186"/>
      <c r="DI120" s="186"/>
      <c r="DJ120" s="186"/>
      <c r="DK120" s="186"/>
      <c r="DL120" s="186"/>
      <c r="DM120" s="181">
        <f>'[2]2024-2026 mjcc'!L133</f>
        <v>18000</v>
      </c>
      <c r="DN120" s="186">
        <f t="shared" si="173"/>
        <v>18000</v>
      </c>
      <c r="DO120" s="186"/>
      <c r="DP120" s="186"/>
      <c r="DQ120" s="186"/>
      <c r="DR120" s="186"/>
      <c r="DS120" s="186"/>
      <c r="DT120" s="186"/>
      <c r="DU120" s="186"/>
      <c r="DV120" s="186"/>
      <c r="DW120" s="186"/>
      <c r="DX120" s="186"/>
      <c r="DY120" s="186"/>
      <c r="DZ120" s="186"/>
      <c r="EA120" s="186"/>
      <c r="EB120" s="186"/>
      <c r="EC120" s="186"/>
      <c r="ED120" s="186"/>
      <c r="EE120" s="186"/>
      <c r="EF120" s="186"/>
      <c r="EG120" s="186"/>
      <c r="EH120" s="186"/>
      <c r="EI120" s="186"/>
      <c r="EJ120" s="186"/>
      <c r="EK120" s="186"/>
      <c r="EL120" s="186"/>
      <c r="EM120" s="186"/>
      <c r="EN120" s="186"/>
      <c r="EO120" s="186"/>
      <c r="EP120" s="186"/>
      <c r="EQ120" s="186"/>
      <c r="ER120" s="186"/>
      <c r="ES120" s="186"/>
      <c r="ET120" s="186">
        <f>DM120</f>
        <v>18000</v>
      </c>
      <c r="EU120" s="186"/>
      <c r="EV120" s="186"/>
      <c r="EW120" s="186"/>
      <c r="EX120" s="186"/>
      <c r="EY120" s="186"/>
      <c r="EZ120" s="186"/>
      <c r="FA120" s="186"/>
      <c r="FB120" s="186"/>
      <c r="FC120" s="186"/>
      <c r="FD120" s="186"/>
      <c r="FE120" s="186"/>
      <c r="FF120" s="186"/>
      <c r="FG120" s="186"/>
      <c r="FH120" s="186"/>
      <c r="FI120" s="186"/>
      <c r="FJ120" s="186"/>
      <c r="FK120" s="186"/>
      <c r="FL120" s="186"/>
      <c r="FM120" s="186"/>
      <c r="FN120" s="186"/>
      <c r="FO120" s="186"/>
      <c r="FP120" s="181">
        <f>'[2]2024-2026 mjcc'!M133</f>
        <v>20000</v>
      </c>
      <c r="FQ120" s="186">
        <f t="shared" si="174"/>
        <v>20000</v>
      </c>
      <c r="FR120" s="186"/>
      <c r="FS120" s="186"/>
      <c r="FT120" s="186"/>
      <c r="FU120" s="186"/>
      <c r="FV120" s="186"/>
      <c r="FW120" s="186"/>
      <c r="FX120" s="186"/>
      <c r="FY120" s="186"/>
      <c r="FZ120" s="186"/>
      <c r="GA120" s="186"/>
      <c r="GB120" s="186"/>
      <c r="GC120" s="186"/>
      <c r="GD120" s="186"/>
      <c r="GE120" s="186"/>
      <c r="GF120" s="186"/>
      <c r="GG120" s="186"/>
      <c r="GH120" s="186"/>
      <c r="GI120" s="186"/>
      <c r="GJ120" s="186"/>
      <c r="GK120" s="186"/>
      <c r="GL120" s="186"/>
      <c r="GM120" s="186"/>
      <c r="GN120" s="186"/>
      <c r="GO120" s="186"/>
      <c r="GP120" s="186"/>
      <c r="GQ120" s="186"/>
      <c r="GR120" s="186"/>
      <c r="GS120" s="186"/>
      <c r="GT120" s="186"/>
      <c r="GU120" s="186"/>
      <c r="GV120" s="186"/>
      <c r="GW120" s="186">
        <f>FP120</f>
        <v>20000</v>
      </c>
      <c r="GX120" s="186"/>
      <c r="GY120" s="186"/>
      <c r="GZ120" s="186"/>
      <c r="HA120" s="186"/>
      <c r="HB120" s="186"/>
      <c r="HC120" s="186"/>
      <c r="HD120" s="186"/>
      <c r="HE120" s="186"/>
      <c r="HF120" s="186"/>
      <c r="HG120" s="186"/>
      <c r="HH120" s="186"/>
      <c r="HI120" s="186"/>
      <c r="HJ120" s="186"/>
      <c r="HK120" s="186"/>
      <c r="HL120" s="186"/>
      <c r="HM120" s="186"/>
      <c r="HN120" s="186"/>
      <c r="HO120" s="186"/>
      <c r="HP120" s="186"/>
      <c r="HQ120" s="186"/>
      <c r="HR120" s="186"/>
      <c r="HS120" s="181">
        <f>'[2]2024-2026 mjcc'!N133</f>
        <v>18000</v>
      </c>
      <c r="HT120" s="186">
        <f t="shared" si="175"/>
        <v>18000</v>
      </c>
      <c r="HU120" s="186"/>
      <c r="HV120" s="186"/>
      <c r="HW120" s="186"/>
      <c r="HX120" s="186"/>
      <c r="HY120" s="186"/>
      <c r="HZ120" s="186"/>
      <c r="IA120" s="186"/>
      <c r="IB120" s="186"/>
      <c r="IC120" s="186"/>
      <c r="ID120" s="186"/>
      <c r="IE120" s="186"/>
      <c r="IF120" s="186"/>
      <c r="IG120" s="186"/>
      <c r="IH120" s="186"/>
      <c r="II120" s="186"/>
      <c r="IJ120" s="186"/>
      <c r="IK120" s="186"/>
      <c r="IL120" s="186"/>
      <c r="IM120" s="186"/>
      <c r="IN120" s="186"/>
      <c r="IO120" s="186"/>
      <c r="IP120" s="186"/>
      <c r="IQ120" s="186"/>
      <c r="IR120" s="186"/>
      <c r="IS120" s="186"/>
      <c r="IT120" s="186"/>
      <c r="IU120" s="186"/>
      <c r="IV120" s="186"/>
      <c r="IW120" s="186"/>
      <c r="IX120" s="186"/>
      <c r="IY120" s="186"/>
      <c r="IZ120" s="186">
        <f>HS120</f>
        <v>18000</v>
      </c>
      <c r="JA120" s="186"/>
      <c r="JB120" s="186"/>
      <c r="JC120" s="186"/>
      <c r="JD120" s="186"/>
      <c r="JE120" s="186"/>
      <c r="JF120" s="186"/>
      <c r="JG120" s="186"/>
      <c r="JH120" s="186"/>
      <c r="JI120" s="186"/>
      <c r="JJ120" s="186"/>
      <c r="JK120" s="186"/>
      <c r="JL120" s="186"/>
      <c r="JM120" s="186"/>
      <c r="JN120" s="186"/>
      <c r="JO120" s="186"/>
      <c r="JP120" s="186"/>
      <c r="JQ120" s="186"/>
      <c r="JR120" s="186"/>
      <c r="JS120" s="186"/>
      <c r="JT120" s="186"/>
      <c r="JU120" s="186"/>
    </row>
    <row r="121" spans="1:281" ht="51" x14ac:dyDescent="0.25">
      <c r="A121" s="185"/>
      <c r="B121" s="185">
        <f>'[2]2024-2026 mjcc'!H134</f>
        <v>12028</v>
      </c>
      <c r="C121" s="185" t="str">
        <f>'[2]2024-2026 mjcc'!I134</f>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 (տեղափոխվել է 1011 ծրագիր)</v>
      </c>
      <c r="D121" s="185">
        <f>'[2]2024-2026 mjcc'!D134</f>
        <v>10</v>
      </c>
      <c r="E121" s="185" t="str">
        <f>'[2]2024-2026 mjcc'!E134</f>
        <v>՛02</v>
      </c>
      <c r="F121" s="185" t="str">
        <f>'[2]2024-2026 mjcc'!F134</f>
        <v>՛01</v>
      </c>
      <c r="G121" s="179">
        <f>'[2]2024-2026 mjcc'!J134</f>
        <v>8362</v>
      </c>
      <c r="H121" s="186">
        <f t="shared" si="172"/>
        <v>8362</v>
      </c>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f>G121</f>
        <v>8362</v>
      </c>
      <c r="AZ121" s="187"/>
      <c r="BA121" s="187"/>
      <c r="BB121" s="187"/>
      <c r="BC121" s="187"/>
      <c r="BD121" s="187"/>
      <c r="BE121" s="187"/>
      <c r="BF121" s="187"/>
      <c r="BG121" s="187"/>
      <c r="BH121" s="187"/>
      <c r="BI121" s="187"/>
      <c r="BJ121" s="184">
        <f>'[2]2024-2026 mjcc'!K134</f>
        <v>15840</v>
      </c>
      <c r="BK121" s="186">
        <f t="shared" si="106"/>
        <v>15840</v>
      </c>
      <c r="BL121" s="187"/>
      <c r="BM121" s="187"/>
      <c r="BN121" s="187"/>
      <c r="BO121" s="187"/>
      <c r="BP121" s="187"/>
      <c r="BQ121" s="187"/>
      <c r="BR121" s="187"/>
      <c r="BS121" s="187"/>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c r="CN121" s="187"/>
      <c r="CO121" s="187"/>
      <c r="CP121" s="187"/>
      <c r="CQ121" s="187"/>
      <c r="CR121" s="187"/>
      <c r="CS121" s="187"/>
      <c r="CT121" s="187"/>
      <c r="CU121" s="187"/>
      <c r="CV121" s="187"/>
      <c r="CW121" s="187"/>
      <c r="CX121" s="187"/>
      <c r="CY121" s="187"/>
      <c r="CZ121" s="187"/>
      <c r="DA121" s="187"/>
      <c r="DB121" s="187">
        <f>BJ121</f>
        <v>15840</v>
      </c>
      <c r="DC121" s="187"/>
      <c r="DD121" s="187"/>
      <c r="DE121" s="187"/>
      <c r="DF121" s="187"/>
      <c r="DG121" s="187"/>
      <c r="DH121" s="187"/>
      <c r="DI121" s="187"/>
      <c r="DJ121" s="187"/>
      <c r="DK121" s="187"/>
      <c r="DL121" s="187"/>
      <c r="DM121" s="181">
        <f>'[2]2024-2026 mjcc'!L134</f>
        <v>0</v>
      </c>
      <c r="DN121" s="186">
        <f t="shared" si="173"/>
        <v>0</v>
      </c>
      <c r="DO121" s="187"/>
      <c r="DP121" s="187"/>
      <c r="DQ121" s="187"/>
      <c r="DR121" s="187"/>
      <c r="DS121" s="187"/>
      <c r="DT121" s="187"/>
      <c r="DU121" s="187"/>
      <c r="DV121" s="187"/>
      <c r="DW121" s="187"/>
      <c r="DX121" s="187"/>
      <c r="DY121" s="187"/>
      <c r="DZ121" s="187"/>
      <c r="EA121" s="187"/>
      <c r="EB121" s="187"/>
      <c r="EC121" s="187"/>
      <c r="ED121" s="187"/>
      <c r="EE121" s="187"/>
      <c r="EF121" s="187"/>
      <c r="EG121" s="187"/>
      <c r="EH121" s="187"/>
      <c r="EI121" s="187"/>
      <c r="EJ121" s="187"/>
      <c r="EK121" s="187"/>
      <c r="EL121" s="187"/>
      <c r="EM121" s="187"/>
      <c r="EN121" s="187"/>
      <c r="EO121" s="187"/>
      <c r="EP121" s="187"/>
      <c r="EQ121" s="187"/>
      <c r="ER121" s="187"/>
      <c r="ES121" s="187"/>
      <c r="ET121" s="187"/>
      <c r="EU121" s="187"/>
      <c r="EV121" s="187"/>
      <c r="EW121" s="187"/>
      <c r="EX121" s="187"/>
      <c r="EY121" s="187"/>
      <c r="EZ121" s="187"/>
      <c r="FA121" s="187"/>
      <c r="FB121" s="187"/>
      <c r="FC121" s="187"/>
      <c r="FD121" s="187"/>
      <c r="FE121" s="187">
        <f>DM121</f>
        <v>0</v>
      </c>
      <c r="FF121" s="187"/>
      <c r="FG121" s="187"/>
      <c r="FH121" s="187"/>
      <c r="FI121" s="187"/>
      <c r="FJ121" s="187"/>
      <c r="FK121" s="187"/>
      <c r="FL121" s="187"/>
      <c r="FM121" s="187"/>
      <c r="FN121" s="187"/>
      <c r="FO121" s="187"/>
      <c r="FP121" s="181">
        <f>'[2]2024-2026 mjcc'!M134</f>
        <v>0</v>
      </c>
      <c r="FQ121" s="186">
        <f t="shared" si="174"/>
        <v>0</v>
      </c>
      <c r="FR121" s="187"/>
      <c r="FS121" s="187"/>
      <c r="FT121" s="187"/>
      <c r="FU121" s="187"/>
      <c r="FV121" s="187"/>
      <c r="FW121" s="187"/>
      <c r="FX121" s="187"/>
      <c r="FY121" s="187"/>
      <c r="FZ121" s="187"/>
      <c r="GA121" s="187"/>
      <c r="GB121" s="187"/>
      <c r="GC121" s="187"/>
      <c r="GD121" s="187"/>
      <c r="GE121" s="187"/>
      <c r="GF121" s="187"/>
      <c r="GG121" s="187"/>
      <c r="GH121" s="187"/>
      <c r="GI121" s="187"/>
      <c r="GJ121" s="187"/>
      <c r="GK121" s="187"/>
      <c r="GL121" s="187"/>
      <c r="GM121" s="187"/>
      <c r="GN121" s="187"/>
      <c r="GO121" s="187"/>
      <c r="GP121" s="187"/>
      <c r="GQ121" s="187"/>
      <c r="GR121" s="187"/>
      <c r="GS121" s="187"/>
      <c r="GT121" s="187"/>
      <c r="GU121" s="187"/>
      <c r="GV121" s="187"/>
      <c r="GW121" s="187"/>
      <c r="GX121" s="187"/>
      <c r="GY121" s="187"/>
      <c r="GZ121" s="187"/>
      <c r="HA121" s="187"/>
      <c r="HB121" s="187"/>
      <c r="HC121" s="187"/>
      <c r="HD121" s="187"/>
      <c r="HE121" s="187"/>
      <c r="HF121" s="187"/>
      <c r="HG121" s="187"/>
      <c r="HH121" s="187">
        <f>FP121</f>
        <v>0</v>
      </c>
      <c r="HI121" s="187"/>
      <c r="HJ121" s="187"/>
      <c r="HK121" s="187"/>
      <c r="HL121" s="187"/>
      <c r="HM121" s="187"/>
      <c r="HN121" s="187"/>
      <c r="HO121" s="187"/>
      <c r="HP121" s="187"/>
      <c r="HQ121" s="187"/>
      <c r="HR121" s="187"/>
      <c r="HS121" s="181">
        <f>'[2]2024-2026 mjcc'!N134</f>
        <v>0</v>
      </c>
      <c r="HT121" s="186">
        <f t="shared" si="175"/>
        <v>0</v>
      </c>
      <c r="HU121" s="187"/>
      <c r="HV121" s="187"/>
      <c r="HW121" s="187"/>
      <c r="HX121" s="187"/>
      <c r="HY121" s="187"/>
      <c r="HZ121" s="187"/>
      <c r="IA121" s="187"/>
      <c r="IB121" s="187"/>
      <c r="IC121" s="187"/>
      <c r="ID121" s="187"/>
      <c r="IE121" s="187"/>
      <c r="IF121" s="187"/>
      <c r="IG121" s="187"/>
      <c r="IH121" s="187"/>
      <c r="II121" s="187"/>
      <c r="IJ121" s="187"/>
      <c r="IK121" s="187"/>
      <c r="IL121" s="187"/>
      <c r="IM121" s="187"/>
      <c r="IN121" s="187"/>
      <c r="IO121" s="187"/>
      <c r="IP121" s="187"/>
      <c r="IQ121" s="187"/>
      <c r="IR121" s="187"/>
      <c r="IS121" s="187"/>
      <c r="IT121" s="187"/>
      <c r="IU121" s="187"/>
      <c r="IV121" s="187"/>
      <c r="IW121" s="187"/>
      <c r="IX121" s="187"/>
      <c r="IY121" s="187"/>
      <c r="IZ121" s="187"/>
      <c r="JA121" s="187"/>
      <c r="JB121" s="187"/>
      <c r="JC121" s="187"/>
      <c r="JD121" s="187"/>
      <c r="JE121" s="187"/>
      <c r="JF121" s="187"/>
      <c r="JG121" s="187"/>
      <c r="JH121" s="187"/>
      <c r="JI121" s="187"/>
      <c r="JJ121" s="187"/>
      <c r="JK121" s="187">
        <f>HS121</f>
        <v>0</v>
      </c>
      <c r="JL121" s="187"/>
      <c r="JM121" s="187"/>
      <c r="JN121" s="187"/>
      <c r="JO121" s="187"/>
      <c r="JP121" s="187"/>
      <c r="JQ121" s="187"/>
      <c r="JR121" s="187"/>
      <c r="JS121" s="187"/>
      <c r="JT121" s="187"/>
      <c r="JU121" s="187"/>
    </row>
    <row r="122" spans="1:281" ht="25.5" x14ac:dyDescent="0.25">
      <c r="A122" s="185"/>
      <c r="B122" s="185">
        <f>'[2]2024-2026 mjcc'!H135</f>
        <v>12029</v>
      </c>
      <c r="C122" s="185" t="str">
        <f>'[2]2024-2026 mjcc'!I135</f>
        <v xml:space="preserve"> Անկանխիկ եղանակով վճարումներից կենսաթոշակառուներին հետվճարի տրամադրում</v>
      </c>
      <c r="D122" s="185">
        <f>'[2]2024-2026 mjcc'!D135</f>
        <v>10</v>
      </c>
      <c r="E122" s="185" t="str">
        <f>'[2]2024-2026 mjcc'!E135</f>
        <v>՛02</v>
      </c>
      <c r="F122" s="185" t="str">
        <f>'[2]2024-2026 mjcc'!F135</f>
        <v>՛01</v>
      </c>
      <c r="G122" s="179">
        <f>'[2]2024-2026 mjcc'!J135</f>
        <v>658783.6</v>
      </c>
      <c r="H122" s="186">
        <f t="shared" si="172"/>
        <v>658783.6</v>
      </c>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f>G122</f>
        <v>658783.6</v>
      </c>
      <c r="AZ122" s="187"/>
      <c r="BA122" s="187"/>
      <c r="BB122" s="187"/>
      <c r="BC122" s="187"/>
      <c r="BD122" s="187"/>
      <c r="BE122" s="187"/>
      <c r="BF122" s="187"/>
      <c r="BG122" s="187"/>
      <c r="BH122" s="187"/>
      <c r="BI122" s="187"/>
      <c r="BJ122" s="184">
        <f>'[2]2024-2026 mjcc'!K135</f>
        <v>2010000</v>
      </c>
      <c r="BK122" s="186">
        <f t="shared" si="106"/>
        <v>2010000</v>
      </c>
      <c r="BL122" s="187"/>
      <c r="BM122" s="187"/>
      <c r="BN122" s="187"/>
      <c r="BO122" s="187"/>
      <c r="BP122" s="187"/>
      <c r="BQ122" s="187"/>
      <c r="BR122" s="187"/>
      <c r="BS122" s="187"/>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c r="CN122" s="187"/>
      <c r="CO122" s="187"/>
      <c r="CP122" s="187"/>
      <c r="CQ122" s="187"/>
      <c r="CR122" s="187"/>
      <c r="CS122" s="187"/>
      <c r="CT122" s="187"/>
      <c r="CU122" s="187"/>
      <c r="CV122" s="187"/>
      <c r="CW122" s="187"/>
      <c r="CX122" s="187"/>
      <c r="CY122" s="187"/>
      <c r="CZ122" s="187"/>
      <c r="DA122" s="187"/>
      <c r="DB122" s="187">
        <f>BJ122</f>
        <v>2010000</v>
      </c>
      <c r="DC122" s="187"/>
      <c r="DD122" s="187"/>
      <c r="DE122" s="187"/>
      <c r="DF122" s="187"/>
      <c r="DG122" s="187"/>
      <c r="DH122" s="187"/>
      <c r="DI122" s="187"/>
      <c r="DJ122" s="187"/>
      <c r="DK122" s="187"/>
      <c r="DL122" s="187"/>
      <c r="DM122" s="181">
        <f>'[2]2024-2026 mjcc'!L135</f>
        <v>2010000</v>
      </c>
      <c r="DN122" s="186">
        <f t="shared" si="173"/>
        <v>2010000</v>
      </c>
      <c r="DO122" s="187"/>
      <c r="DP122" s="187"/>
      <c r="DQ122" s="187"/>
      <c r="DR122" s="187"/>
      <c r="DS122" s="187"/>
      <c r="DT122" s="187"/>
      <c r="DU122" s="187"/>
      <c r="DV122" s="187"/>
      <c r="DW122" s="187"/>
      <c r="DX122" s="187"/>
      <c r="DY122" s="187"/>
      <c r="DZ122" s="187"/>
      <c r="EA122" s="187"/>
      <c r="EB122" s="187"/>
      <c r="EC122" s="187"/>
      <c r="ED122" s="187"/>
      <c r="EE122" s="187"/>
      <c r="EF122" s="187"/>
      <c r="EG122" s="187"/>
      <c r="EH122" s="187"/>
      <c r="EI122" s="187"/>
      <c r="EJ122" s="187"/>
      <c r="EK122" s="187"/>
      <c r="EL122" s="187"/>
      <c r="EM122" s="187"/>
      <c r="EN122" s="187"/>
      <c r="EO122" s="187"/>
      <c r="EP122" s="187"/>
      <c r="EQ122" s="187"/>
      <c r="ER122" s="187"/>
      <c r="ES122" s="187"/>
      <c r="ET122" s="187"/>
      <c r="EU122" s="187"/>
      <c r="EV122" s="187"/>
      <c r="EW122" s="187"/>
      <c r="EX122" s="187"/>
      <c r="EY122" s="187"/>
      <c r="EZ122" s="187"/>
      <c r="FA122" s="187"/>
      <c r="FB122" s="187"/>
      <c r="FC122" s="187"/>
      <c r="FD122" s="187"/>
      <c r="FE122" s="187">
        <f>DM122</f>
        <v>2010000</v>
      </c>
      <c r="FF122" s="187"/>
      <c r="FG122" s="187"/>
      <c r="FH122" s="187"/>
      <c r="FI122" s="187"/>
      <c r="FJ122" s="187"/>
      <c r="FK122" s="187"/>
      <c r="FL122" s="187"/>
      <c r="FM122" s="187"/>
      <c r="FN122" s="187"/>
      <c r="FO122" s="187"/>
      <c r="FP122" s="181">
        <f>'[2]2024-2026 mjcc'!M135</f>
        <v>2010000</v>
      </c>
      <c r="FQ122" s="186">
        <f t="shared" si="174"/>
        <v>2010000</v>
      </c>
      <c r="FR122" s="187"/>
      <c r="FS122" s="187"/>
      <c r="FT122" s="187"/>
      <c r="FU122" s="187"/>
      <c r="FV122" s="187"/>
      <c r="FW122" s="187"/>
      <c r="FX122" s="187"/>
      <c r="FY122" s="187"/>
      <c r="FZ122" s="187"/>
      <c r="GA122" s="187"/>
      <c r="GB122" s="187"/>
      <c r="GC122" s="187"/>
      <c r="GD122" s="187"/>
      <c r="GE122" s="187"/>
      <c r="GF122" s="187"/>
      <c r="GG122" s="187"/>
      <c r="GH122" s="187"/>
      <c r="GI122" s="187"/>
      <c r="GJ122" s="187"/>
      <c r="GK122" s="187"/>
      <c r="GL122" s="187"/>
      <c r="GM122" s="187"/>
      <c r="GN122" s="187"/>
      <c r="GO122" s="187"/>
      <c r="GP122" s="187"/>
      <c r="GQ122" s="187"/>
      <c r="GR122" s="187"/>
      <c r="GS122" s="187"/>
      <c r="GT122" s="187"/>
      <c r="GU122" s="187"/>
      <c r="GV122" s="187"/>
      <c r="GW122" s="187"/>
      <c r="GX122" s="187"/>
      <c r="GY122" s="187"/>
      <c r="GZ122" s="187"/>
      <c r="HA122" s="187"/>
      <c r="HB122" s="187"/>
      <c r="HC122" s="187"/>
      <c r="HD122" s="187"/>
      <c r="HE122" s="187"/>
      <c r="HF122" s="187"/>
      <c r="HG122" s="187"/>
      <c r="HH122" s="187">
        <f>FP122</f>
        <v>2010000</v>
      </c>
      <c r="HI122" s="187"/>
      <c r="HJ122" s="187"/>
      <c r="HK122" s="187"/>
      <c r="HL122" s="187"/>
      <c r="HM122" s="187"/>
      <c r="HN122" s="187"/>
      <c r="HO122" s="187"/>
      <c r="HP122" s="187"/>
      <c r="HQ122" s="187"/>
      <c r="HR122" s="187"/>
      <c r="HS122" s="181">
        <f>'[2]2024-2026 mjcc'!N135</f>
        <v>2010000</v>
      </c>
      <c r="HT122" s="186">
        <f t="shared" si="175"/>
        <v>2010000</v>
      </c>
      <c r="HU122" s="187"/>
      <c r="HV122" s="187"/>
      <c r="HW122" s="187"/>
      <c r="HX122" s="187"/>
      <c r="HY122" s="187"/>
      <c r="HZ122" s="187"/>
      <c r="IA122" s="187"/>
      <c r="IB122" s="187"/>
      <c r="IC122" s="187"/>
      <c r="ID122" s="187"/>
      <c r="IE122" s="187"/>
      <c r="IF122" s="187"/>
      <c r="IG122" s="187"/>
      <c r="IH122" s="187"/>
      <c r="II122" s="187"/>
      <c r="IJ122" s="187"/>
      <c r="IK122" s="187"/>
      <c r="IL122" s="187"/>
      <c r="IM122" s="187"/>
      <c r="IN122" s="187"/>
      <c r="IO122" s="187"/>
      <c r="IP122" s="187"/>
      <c r="IQ122" s="187"/>
      <c r="IR122" s="187"/>
      <c r="IS122" s="187"/>
      <c r="IT122" s="187"/>
      <c r="IU122" s="187"/>
      <c r="IV122" s="187"/>
      <c r="IW122" s="187"/>
      <c r="IX122" s="187"/>
      <c r="IY122" s="187"/>
      <c r="IZ122" s="187"/>
      <c r="JA122" s="187"/>
      <c r="JB122" s="187"/>
      <c r="JC122" s="187"/>
      <c r="JD122" s="187"/>
      <c r="JE122" s="187"/>
      <c r="JF122" s="187"/>
      <c r="JG122" s="187"/>
      <c r="JH122" s="187"/>
      <c r="JI122" s="187"/>
      <c r="JJ122" s="187"/>
      <c r="JK122" s="187">
        <f>HS122</f>
        <v>2010000</v>
      </c>
      <c r="JL122" s="187"/>
      <c r="JM122" s="187"/>
      <c r="JN122" s="187"/>
      <c r="JO122" s="187"/>
      <c r="JP122" s="187"/>
      <c r="JQ122" s="187"/>
      <c r="JR122" s="187"/>
      <c r="JS122" s="187"/>
      <c r="JT122" s="187"/>
      <c r="JU122" s="187"/>
    </row>
    <row r="123" spans="1:281" ht="26.25" customHeight="1" x14ac:dyDescent="0.25">
      <c r="A123" s="182">
        <f>'[2]2024-2026 mjcc'!G136</f>
        <v>1206</v>
      </c>
      <c r="B123" s="182"/>
      <c r="C123" s="182" t="str">
        <f>'[2]2024-2026 mjcc'!I136</f>
        <v xml:space="preserve"> Սոցիալական պաշտպանության համակարգի բարեփոխումներ </v>
      </c>
      <c r="D123" s="182"/>
      <c r="E123" s="182"/>
      <c r="F123" s="182"/>
      <c r="G123" s="183">
        <f>'[2]2024-2026 mjcc'!J136</f>
        <v>199072.15000000002</v>
      </c>
      <c r="H123" s="188">
        <f>SUM(H124:H126)</f>
        <v>199072.16999999998</v>
      </c>
      <c r="I123" s="188">
        <f t="shared" ref="I123:BI123" si="179">SUM(I124:I126)</f>
        <v>0</v>
      </c>
      <c r="J123" s="188">
        <f t="shared" si="179"/>
        <v>0</v>
      </c>
      <c r="K123" s="188">
        <f t="shared" si="179"/>
        <v>0</v>
      </c>
      <c r="L123" s="188">
        <f t="shared" si="179"/>
        <v>0</v>
      </c>
      <c r="M123" s="188">
        <f t="shared" si="179"/>
        <v>0</v>
      </c>
      <c r="N123" s="188">
        <f t="shared" si="179"/>
        <v>0</v>
      </c>
      <c r="O123" s="188">
        <f t="shared" si="179"/>
        <v>0</v>
      </c>
      <c r="P123" s="188">
        <f t="shared" si="179"/>
        <v>70</v>
      </c>
      <c r="Q123" s="188">
        <f t="shared" si="179"/>
        <v>0</v>
      </c>
      <c r="R123" s="188">
        <f t="shared" si="179"/>
        <v>0</v>
      </c>
      <c r="S123" s="188">
        <f t="shared" si="179"/>
        <v>0</v>
      </c>
      <c r="T123" s="188">
        <f t="shared" si="179"/>
        <v>0</v>
      </c>
      <c r="U123" s="188">
        <f t="shared" si="179"/>
        <v>3500</v>
      </c>
      <c r="V123" s="188">
        <f t="shared" si="179"/>
        <v>200</v>
      </c>
      <c r="W123" s="188">
        <f t="shared" si="179"/>
        <v>0</v>
      </c>
      <c r="X123" s="188">
        <f t="shared" si="179"/>
        <v>0</v>
      </c>
      <c r="Y123" s="188">
        <f t="shared" si="179"/>
        <v>0</v>
      </c>
      <c r="Z123" s="188">
        <f t="shared" si="179"/>
        <v>0</v>
      </c>
      <c r="AA123" s="188">
        <f t="shared" si="179"/>
        <v>1600</v>
      </c>
      <c r="AB123" s="188">
        <f t="shared" si="179"/>
        <v>0</v>
      </c>
      <c r="AC123" s="188">
        <f t="shared" si="179"/>
        <v>783.1</v>
      </c>
      <c r="AD123" s="188">
        <f t="shared" si="179"/>
        <v>4346.8999999999996</v>
      </c>
      <c r="AE123" s="188">
        <f t="shared" si="179"/>
        <v>0</v>
      </c>
      <c r="AF123" s="188">
        <f t="shared" si="179"/>
        <v>0</v>
      </c>
      <c r="AG123" s="188">
        <f t="shared" si="179"/>
        <v>0</v>
      </c>
      <c r="AH123" s="188">
        <f t="shared" si="179"/>
        <v>0</v>
      </c>
      <c r="AI123" s="188">
        <f t="shared" si="179"/>
        <v>0</v>
      </c>
      <c r="AJ123" s="188">
        <f t="shared" si="179"/>
        <v>0</v>
      </c>
      <c r="AK123" s="188">
        <f t="shared" si="179"/>
        <v>0</v>
      </c>
      <c r="AL123" s="188">
        <f t="shared" si="179"/>
        <v>0</v>
      </c>
      <c r="AM123" s="188">
        <f t="shared" si="179"/>
        <v>0</v>
      </c>
      <c r="AN123" s="188">
        <f t="shared" si="179"/>
        <v>0</v>
      </c>
      <c r="AO123" s="188">
        <f t="shared" si="179"/>
        <v>0</v>
      </c>
      <c r="AP123" s="188">
        <f t="shared" si="179"/>
        <v>0</v>
      </c>
      <c r="AQ123" s="188">
        <f t="shared" si="179"/>
        <v>0</v>
      </c>
      <c r="AR123" s="188">
        <f t="shared" si="179"/>
        <v>0</v>
      </c>
      <c r="AS123" s="188">
        <f t="shared" si="179"/>
        <v>0</v>
      </c>
      <c r="AT123" s="188">
        <f t="shared" si="179"/>
        <v>0</v>
      </c>
      <c r="AU123" s="188">
        <f t="shared" si="179"/>
        <v>0</v>
      </c>
      <c r="AV123" s="188">
        <f t="shared" si="179"/>
        <v>0</v>
      </c>
      <c r="AW123" s="188">
        <f t="shared" si="179"/>
        <v>0</v>
      </c>
      <c r="AX123" s="188">
        <f t="shared" si="179"/>
        <v>0</v>
      </c>
      <c r="AY123" s="188">
        <f t="shared" si="179"/>
        <v>0</v>
      </c>
      <c r="AZ123" s="188">
        <f t="shared" si="179"/>
        <v>0</v>
      </c>
      <c r="BA123" s="188">
        <f t="shared" si="179"/>
        <v>0</v>
      </c>
      <c r="BB123" s="188">
        <f t="shared" si="179"/>
        <v>0</v>
      </c>
      <c r="BC123" s="188">
        <f t="shared" si="179"/>
        <v>0</v>
      </c>
      <c r="BD123" s="188">
        <f t="shared" si="179"/>
        <v>17973.3</v>
      </c>
      <c r="BE123" s="188">
        <f t="shared" si="179"/>
        <v>0</v>
      </c>
      <c r="BF123" s="188">
        <f t="shared" si="179"/>
        <v>147391.26</v>
      </c>
      <c r="BG123" s="188">
        <f t="shared" si="179"/>
        <v>23207.61</v>
      </c>
      <c r="BH123" s="188">
        <f t="shared" si="179"/>
        <v>0</v>
      </c>
      <c r="BI123" s="188">
        <f t="shared" si="179"/>
        <v>0</v>
      </c>
      <c r="BJ123" s="184">
        <f>'[2]2024-2026 mjcc'!K136</f>
        <v>1450324</v>
      </c>
      <c r="BK123" s="188">
        <f>SUM(BK124:BK126)</f>
        <v>1450324</v>
      </c>
      <c r="BL123" s="188">
        <f t="shared" ref="BL123:DL123" si="180">SUM(BL124:BL126)</f>
        <v>0</v>
      </c>
      <c r="BM123" s="188">
        <f t="shared" si="180"/>
        <v>0</v>
      </c>
      <c r="BN123" s="188">
        <f t="shared" si="180"/>
        <v>0</v>
      </c>
      <c r="BO123" s="188">
        <f t="shared" si="180"/>
        <v>0</v>
      </c>
      <c r="BP123" s="188">
        <f t="shared" si="180"/>
        <v>0</v>
      </c>
      <c r="BQ123" s="188">
        <f t="shared" si="180"/>
        <v>0</v>
      </c>
      <c r="BR123" s="188">
        <f t="shared" si="180"/>
        <v>0</v>
      </c>
      <c r="BS123" s="188">
        <f t="shared" si="180"/>
        <v>70</v>
      </c>
      <c r="BT123" s="188">
        <f t="shared" si="180"/>
        <v>0</v>
      </c>
      <c r="BU123" s="188">
        <f t="shared" si="180"/>
        <v>0</v>
      </c>
      <c r="BV123" s="188">
        <f t="shared" si="180"/>
        <v>0</v>
      </c>
      <c r="BW123" s="188">
        <f t="shared" si="180"/>
        <v>0</v>
      </c>
      <c r="BX123" s="188">
        <f t="shared" si="180"/>
        <v>3500</v>
      </c>
      <c r="BY123" s="188">
        <f t="shared" si="180"/>
        <v>200</v>
      </c>
      <c r="BZ123" s="188">
        <f t="shared" si="180"/>
        <v>0</v>
      </c>
      <c r="CA123" s="188">
        <f t="shared" si="180"/>
        <v>0</v>
      </c>
      <c r="CB123" s="188">
        <f t="shared" si="180"/>
        <v>0</v>
      </c>
      <c r="CC123" s="188">
        <f t="shared" si="180"/>
        <v>0</v>
      </c>
      <c r="CD123" s="188">
        <f t="shared" si="180"/>
        <v>1600</v>
      </c>
      <c r="CE123" s="188">
        <f t="shared" si="180"/>
        <v>0</v>
      </c>
      <c r="CF123" s="188">
        <f t="shared" si="180"/>
        <v>783.1</v>
      </c>
      <c r="CG123" s="188">
        <f t="shared" si="180"/>
        <v>4346.8999999999996</v>
      </c>
      <c r="CH123" s="188">
        <f t="shared" si="180"/>
        <v>0</v>
      </c>
      <c r="CI123" s="188">
        <f t="shared" si="180"/>
        <v>0</v>
      </c>
      <c r="CJ123" s="188">
        <f t="shared" si="180"/>
        <v>0</v>
      </c>
      <c r="CK123" s="188">
        <f t="shared" si="180"/>
        <v>0</v>
      </c>
      <c r="CL123" s="188">
        <f t="shared" si="180"/>
        <v>0</v>
      </c>
      <c r="CM123" s="188">
        <f t="shared" si="180"/>
        <v>0</v>
      </c>
      <c r="CN123" s="188">
        <f t="shared" si="180"/>
        <v>0</v>
      </c>
      <c r="CO123" s="188">
        <f t="shared" si="180"/>
        <v>0</v>
      </c>
      <c r="CP123" s="188">
        <f t="shared" si="180"/>
        <v>0</v>
      </c>
      <c r="CQ123" s="188">
        <f t="shared" si="180"/>
        <v>0</v>
      </c>
      <c r="CR123" s="188">
        <f t="shared" si="180"/>
        <v>0</v>
      </c>
      <c r="CS123" s="188">
        <f t="shared" si="180"/>
        <v>0</v>
      </c>
      <c r="CT123" s="188">
        <f t="shared" si="180"/>
        <v>0</v>
      </c>
      <c r="CU123" s="188">
        <f t="shared" si="180"/>
        <v>0</v>
      </c>
      <c r="CV123" s="188">
        <f t="shared" si="180"/>
        <v>0</v>
      </c>
      <c r="CW123" s="188">
        <f t="shared" si="180"/>
        <v>0</v>
      </c>
      <c r="CX123" s="188">
        <f t="shared" si="180"/>
        <v>0</v>
      </c>
      <c r="CY123" s="188">
        <f t="shared" si="180"/>
        <v>0</v>
      </c>
      <c r="CZ123" s="188">
        <f t="shared" si="180"/>
        <v>0</v>
      </c>
      <c r="DA123" s="188">
        <f t="shared" si="180"/>
        <v>0</v>
      </c>
      <c r="DB123" s="188">
        <f t="shared" si="180"/>
        <v>0</v>
      </c>
      <c r="DC123" s="188">
        <f t="shared" si="180"/>
        <v>0</v>
      </c>
      <c r="DD123" s="188">
        <f t="shared" si="180"/>
        <v>0</v>
      </c>
      <c r="DE123" s="188">
        <f t="shared" si="180"/>
        <v>0</v>
      </c>
      <c r="DF123" s="188">
        <f t="shared" si="180"/>
        <v>0</v>
      </c>
      <c r="DG123" s="188">
        <f t="shared" si="180"/>
        <v>90673.5</v>
      </c>
      <c r="DH123" s="188">
        <f t="shared" si="180"/>
        <v>0</v>
      </c>
      <c r="DI123" s="188">
        <f t="shared" si="180"/>
        <v>943841</v>
      </c>
      <c r="DJ123" s="188">
        <f t="shared" si="180"/>
        <v>405309.5</v>
      </c>
      <c r="DK123" s="188">
        <f t="shared" si="180"/>
        <v>0</v>
      </c>
      <c r="DL123" s="188">
        <f t="shared" si="180"/>
        <v>0</v>
      </c>
      <c r="DM123" s="181">
        <f>'[2]2024-2026 mjcc'!L136</f>
        <v>0</v>
      </c>
      <c r="DN123" s="188">
        <f>SUM(DN124:DN126)</f>
        <v>0</v>
      </c>
      <c r="DO123" s="188">
        <f t="shared" ref="DO123:FO123" si="181">SUM(DO124:DO126)</f>
        <v>0</v>
      </c>
      <c r="DP123" s="188">
        <f t="shared" si="181"/>
        <v>0</v>
      </c>
      <c r="DQ123" s="188">
        <f t="shared" si="181"/>
        <v>0</v>
      </c>
      <c r="DR123" s="188">
        <f t="shared" si="181"/>
        <v>0</v>
      </c>
      <c r="DS123" s="188">
        <f t="shared" si="181"/>
        <v>0</v>
      </c>
      <c r="DT123" s="188">
        <f t="shared" si="181"/>
        <v>0</v>
      </c>
      <c r="DU123" s="188">
        <f t="shared" si="181"/>
        <v>0</v>
      </c>
      <c r="DV123" s="188">
        <f t="shared" si="181"/>
        <v>0</v>
      </c>
      <c r="DW123" s="188">
        <f t="shared" si="181"/>
        <v>0</v>
      </c>
      <c r="DX123" s="188">
        <f t="shared" si="181"/>
        <v>0</v>
      </c>
      <c r="DY123" s="188">
        <f t="shared" si="181"/>
        <v>0</v>
      </c>
      <c r="DZ123" s="188">
        <f t="shared" si="181"/>
        <v>0</v>
      </c>
      <c r="EA123" s="188">
        <f t="shared" si="181"/>
        <v>0</v>
      </c>
      <c r="EB123" s="188">
        <f t="shared" si="181"/>
        <v>0</v>
      </c>
      <c r="EC123" s="188">
        <f t="shared" si="181"/>
        <v>0</v>
      </c>
      <c r="ED123" s="188">
        <f t="shared" si="181"/>
        <v>0</v>
      </c>
      <c r="EE123" s="188">
        <f t="shared" si="181"/>
        <v>0</v>
      </c>
      <c r="EF123" s="188">
        <f t="shared" si="181"/>
        <v>0</v>
      </c>
      <c r="EG123" s="188">
        <f t="shared" si="181"/>
        <v>0</v>
      </c>
      <c r="EH123" s="188">
        <f t="shared" si="181"/>
        <v>0</v>
      </c>
      <c r="EI123" s="188">
        <f t="shared" si="181"/>
        <v>0</v>
      </c>
      <c r="EJ123" s="188">
        <f t="shared" si="181"/>
        <v>0</v>
      </c>
      <c r="EK123" s="188">
        <f t="shared" si="181"/>
        <v>0</v>
      </c>
      <c r="EL123" s="188">
        <f t="shared" si="181"/>
        <v>0</v>
      </c>
      <c r="EM123" s="188">
        <f t="shared" si="181"/>
        <v>0</v>
      </c>
      <c r="EN123" s="188">
        <f t="shared" si="181"/>
        <v>0</v>
      </c>
      <c r="EO123" s="188">
        <f t="shared" si="181"/>
        <v>0</v>
      </c>
      <c r="EP123" s="188">
        <f t="shared" si="181"/>
        <v>0</v>
      </c>
      <c r="EQ123" s="188">
        <f t="shared" si="181"/>
        <v>0</v>
      </c>
      <c r="ER123" s="188">
        <f t="shared" si="181"/>
        <v>0</v>
      </c>
      <c r="ES123" s="188">
        <f t="shared" si="181"/>
        <v>0</v>
      </c>
      <c r="ET123" s="188">
        <f t="shared" si="181"/>
        <v>0</v>
      </c>
      <c r="EU123" s="188">
        <f t="shared" si="181"/>
        <v>0</v>
      </c>
      <c r="EV123" s="188">
        <f t="shared" si="181"/>
        <v>0</v>
      </c>
      <c r="EW123" s="188">
        <f t="shared" si="181"/>
        <v>0</v>
      </c>
      <c r="EX123" s="188">
        <f t="shared" si="181"/>
        <v>0</v>
      </c>
      <c r="EY123" s="188">
        <f t="shared" si="181"/>
        <v>0</v>
      </c>
      <c r="EZ123" s="188">
        <f t="shared" si="181"/>
        <v>0</v>
      </c>
      <c r="FA123" s="188">
        <f t="shared" si="181"/>
        <v>0</v>
      </c>
      <c r="FB123" s="188">
        <f t="shared" si="181"/>
        <v>0</v>
      </c>
      <c r="FC123" s="188">
        <f t="shared" si="181"/>
        <v>0</v>
      </c>
      <c r="FD123" s="188">
        <f t="shared" si="181"/>
        <v>0</v>
      </c>
      <c r="FE123" s="188">
        <f t="shared" si="181"/>
        <v>0</v>
      </c>
      <c r="FF123" s="188">
        <f t="shared" si="181"/>
        <v>0</v>
      </c>
      <c r="FG123" s="188">
        <f t="shared" si="181"/>
        <v>0</v>
      </c>
      <c r="FH123" s="188">
        <f t="shared" si="181"/>
        <v>0</v>
      </c>
      <c r="FI123" s="188">
        <f t="shared" si="181"/>
        <v>0</v>
      </c>
      <c r="FJ123" s="188">
        <f t="shared" si="181"/>
        <v>0</v>
      </c>
      <c r="FK123" s="188">
        <f t="shared" si="181"/>
        <v>0</v>
      </c>
      <c r="FL123" s="188">
        <f t="shared" si="181"/>
        <v>0</v>
      </c>
      <c r="FM123" s="188">
        <f t="shared" si="181"/>
        <v>0</v>
      </c>
      <c r="FN123" s="188">
        <f t="shared" si="181"/>
        <v>0</v>
      </c>
      <c r="FO123" s="188">
        <f t="shared" si="181"/>
        <v>0</v>
      </c>
      <c r="FP123" s="181">
        <f>'[2]2024-2026 mjcc'!M136</f>
        <v>0</v>
      </c>
      <c r="FQ123" s="188">
        <f>SUM(FQ124:FQ126)</f>
        <v>0</v>
      </c>
      <c r="FR123" s="188">
        <f t="shared" ref="FR123:HR123" si="182">SUM(FR124:FR126)</f>
        <v>0</v>
      </c>
      <c r="FS123" s="188">
        <f t="shared" si="182"/>
        <v>0</v>
      </c>
      <c r="FT123" s="188">
        <f t="shared" si="182"/>
        <v>0</v>
      </c>
      <c r="FU123" s="188">
        <f t="shared" si="182"/>
        <v>0</v>
      </c>
      <c r="FV123" s="188">
        <f t="shared" si="182"/>
        <v>0</v>
      </c>
      <c r="FW123" s="188">
        <f t="shared" si="182"/>
        <v>0</v>
      </c>
      <c r="FX123" s="188">
        <f t="shared" si="182"/>
        <v>0</v>
      </c>
      <c r="FY123" s="188">
        <f t="shared" si="182"/>
        <v>0</v>
      </c>
      <c r="FZ123" s="188">
        <f t="shared" si="182"/>
        <v>0</v>
      </c>
      <c r="GA123" s="188">
        <f t="shared" si="182"/>
        <v>0</v>
      </c>
      <c r="GB123" s="188">
        <f t="shared" si="182"/>
        <v>0</v>
      </c>
      <c r="GC123" s="188">
        <f t="shared" si="182"/>
        <v>0</v>
      </c>
      <c r="GD123" s="188">
        <f t="shared" si="182"/>
        <v>0</v>
      </c>
      <c r="GE123" s="188">
        <f t="shared" si="182"/>
        <v>0</v>
      </c>
      <c r="GF123" s="188">
        <f t="shared" si="182"/>
        <v>0</v>
      </c>
      <c r="GG123" s="188">
        <f t="shared" si="182"/>
        <v>0</v>
      </c>
      <c r="GH123" s="188">
        <f t="shared" si="182"/>
        <v>0</v>
      </c>
      <c r="GI123" s="188">
        <f t="shared" si="182"/>
        <v>0</v>
      </c>
      <c r="GJ123" s="188">
        <f t="shared" si="182"/>
        <v>0</v>
      </c>
      <c r="GK123" s="188">
        <f t="shared" si="182"/>
        <v>0</v>
      </c>
      <c r="GL123" s="188">
        <f t="shared" si="182"/>
        <v>0</v>
      </c>
      <c r="GM123" s="188">
        <f t="shared" si="182"/>
        <v>0</v>
      </c>
      <c r="GN123" s="188">
        <f t="shared" si="182"/>
        <v>0</v>
      </c>
      <c r="GO123" s="188">
        <f t="shared" si="182"/>
        <v>0</v>
      </c>
      <c r="GP123" s="188">
        <f t="shared" si="182"/>
        <v>0</v>
      </c>
      <c r="GQ123" s="188">
        <f t="shared" si="182"/>
        <v>0</v>
      </c>
      <c r="GR123" s="188">
        <f t="shared" si="182"/>
        <v>0</v>
      </c>
      <c r="GS123" s="188">
        <f t="shared" si="182"/>
        <v>0</v>
      </c>
      <c r="GT123" s="188">
        <f t="shared" si="182"/>
        <v>0</v>
      </c>
      <c r="GU123" s="188">
        <f t="shared" si="182"/>
        <v>0</v>
      </c>
      <c r="GV123" s="188">
        <f t="shared" si="182"/>
        <v>0</v>
      </c>
      <c r="GW123" s="188">
        <f t="shared" si="182"/>
        <v>0</v>
      </c>
      <c r="GX123" s="188">
        <f t="shared" si="182"/>
        <v>0</v>
      </c>
      <c r="GY123" s="188">
        <f t="shared" si="182"/>
        <v>0</v>
      </c>
      <c r="GZ123" s="188">
        <f t="shared" si="182"/>
        <v>0</v>
      </c>
      <c r="HA123" s="188">
        <f t="shared" si="182"/>
        <v>0</v>
      </c>
      <c r="HB123" s="188">
        <f t="shared" si="182"/>
        <v>0</v>
      </c>
      <c r="HC123" s="188">
        <f t="shared" si="182"/>
        <v>0</v>
      </c>
      <c r="HD123" s="188">
        <f t="shared" si="182"/>
        <v>0</v>
      </c>
      <c r="HE123" s="188">
        <f t="shared" si="182"/>
        <v>0</v>
      </c>
      <c r="HF123" s="188">
        <f t="shared" si="182"/>
        <v>0</v>
      </c>
      <c r="HG123" s="188">
        <f t="shared" si="182"/>
        <v>0</v>
      </c>
      <c r="HH123" s="188">
        <f t="shared" si="182"/>
        <v>0</v>
      </c>
      <c r="HI123" s="188">
        <f t="shared" si="182"/>
        <v>0</v>
      </c>
      <c r="HJ123" s="188">
        <f t="shared" si="182"/>
        <v>0</v>
      </c>
      <c r="HK123" s="188">
        <f t="shared" si="182"/>
        <v>0</v>
      </c>
      <c r="HL123" s="188">
        <f t="shared" si="182"/>
        <v>0</v>
      </c>
      <c r="HM123" s="188">
        <f t="shared" si="182"/>
        <v>0</v>
      </c>
      <c r="HN123" s="188">
        <f t="shared" si="182"/>
        <v>0</v>
      </c>
      <c r="HO123" s="188">
        <f t="shared" si="182"/>
        <v>0</v>
      </c>
      <c r="HP123" s="188">
        <f t="shared" si="182"/>
        <v>0</v>
      </c>
      <c r="HQ123" s="188">
        <f t="shared" si="182"/>
        <v>0</v>
      </c>
      <c r="HR123" s="188">
        <f t="shared" si="182"/>
        <v>0</v>
      </c>
      <c r="HS123" s="181">
        <f>'[2]2024-2026 mjcc'!N136</f>
        <v>0</v>
      </c>
      <c r="HT123" s="188">
        <f>SUM(HT124:HT126)</f>
        <v>0</v>
      </c>
      <c r="HU123" s="188">
        <f t="shared" ref="HU123:JU123" si="183">SUM(HU124:HU126)</f>
        <v>0</v>
      </c>
      <c r="HV123" s="188">
        <f t="shared" si="183"/>
        <v>0</v>
      </c>
      <c r="HW123" s="188">
        <f t="shared" si="183"/>
        <v>0</v>
      </c>
      <c r="HX123" s="188">
        <f t="shared" si="183"/>
        <v>0</v>
      </c>
      <c r="HY123" s="188">
        <f t="shared" si="183"/>
        <v>0</v>
      </c>
      <c r="HZ123" s="188">
        <f t="shared" si="183"/>
        <v>0</v>
      </c>
      <c r="IA123" s="188">
        <f t="shared" si="183"/>
        <v>0</v>
      </c>
      <c r="IB123" s="188">
        <f t="shared" si="183"/>
        <v>0</v>
      </c>
      <c r="IC123" s="188">
        <f t="shared" si="183"/>
        <v>0</v>
      </c>
      <c r="ID123" s="188">
        <f t="shared" si="183"/>
        <v>0</v>
      </c>
      <c r="IE123" s="188">
        <f t="shared" si="183"/>
        <v>0</v>
      </c>
      <c r="IF123" s="188">
        <f t="shared" si="183"/>
        <v>0</v>
      </c>
      <c r="IG123" s="188">
        <f t="shared" si="183"/>
        <v>0</v>
      </c>
      <c r="IH123" s="188">
        <f t="shared" si="183"/>
        <v>0</v>
      </c>
      <c r="II123" s="188">
        <f t="shared" si="183"/>
        <v>0</v>
      </c>
      <c r="IJ123" s="188">
        <f t="shared" si="183"/>
        <v>0</v>
      </c>
      <c r="IK123" s="188">
        <f t="shared" si="183"/>
        <v>0</v>
      </c>
      <c r="IL123" s="188">
        <f t="shared" si="183"/>
        <v>0</v>
      </c>
      <c r="IM123" s="188">
        <f t="shared" si="183"/>
        <v>0</v>
      </c>
      <c r="IN123" s="188">
        <f t="shared" si="183"/>
        <v>0</v>
      </c>
      <c r="IO123" s="188">
        <f t="shared" si="183"/>
        <v>0</v>
      </c>
      <c r="IP123" s="188">
        <f t="shared" si="183"/>
        <v>0</v>
      </c>
      <c r="IQ123" s="188">
        <f t="shared" si="183"/>
        <v>0</v>
      </c>
      <c r="IR123" s="188">
        <f t="shared" si="183"/>
        <v>0</v>
      </c>
      <c r="IS123" s="188">
        <f t="shared" si="183"/>
        <v>0</v>
      </c>
      <c r="IT123" s="188">
        <f t="shared" si="183"/>
        <v>0</v>
      </c>
      <c r="IU123" s="188">
        <f t="shared" si="183"/>
        <v>0</v>
      </c>
      <c r="IV123" s="188">
        <f t="shared" si="183"/>
        <v>0</v>
      </c>
      <c r="IW123" s="188">
        <f t="shared" si="183"/>
        <v>0</v>
      </c>
      <c r="IX123" s="188">
        <f t="shared" si="183"/>
        <v>0</v>
      </c>
      <c r="IY123" s="188">
        <f t="shared" si="183"/>
        <v>0</v>
      </c>
      <c r="IZ123" s="188">
        <f t="shared" si="183"/>
        <v>0</v>
      </c>
      <c r="JA123" s="188">
        <f t="shared" si="183"/>
        <v>0</v>
      </c>
      <c r="JB123" s="188">
        <f t="shared" si="183"/>
        <v>0</v>
      </c>
      <c r="JC123" s="188">
        <f t="shared" si="183"/>
        <v>0</v>
      </c>
      <c r="JD123" s="188">
        <f t="shared" si="183"/>
        <v>0</v>
      </c>
      <c r="JE123" s="188">
        <f t="shared" si="183"/>
        <v>0</v>
      </c>
      <c r="JF123" s="188">
        <f t="shared" si="183"/>
        <v>0</v>
      </c>
      <c r="JG123" s="188">
        <f t="shared" si="183"/>
        <v>0</v>
      </c>
      <c r="JH123" s="188">
        <f t="shared" si="183"/>
        <v>0</v>
      </c>
      <c r="JI123" s="188">
        <f t="shared" si="183"/>
        <v>0</v>
      </c>
      <c r="JJ123" s="188">
        <f t="shared" si="183"/>
        <v>0</v>
      </c>
      <c r="JK123" s="188">
        <f t="shared" si="183"/>
        <v>0</v>
      </c>
      <c r="JL123" s="188">
        <f t="shared" si="183"/>
        <v>0</v>
      </c>
      <c r="JM123" s="188">
        <f t="shared" si="183"/>
        <v>0</v>
      </c>
      <c r="JN123" s="188">
        <f t="shared" si="183"/>
        <v>0</v>
      </c>
      <c r="JO123" s="188">
        <f t="shared" si="183"/>
        <v>0</v>
      </c>
      <c r="JP123" s="188">
        <f t="shared" si="183"/>
        <v>0</v>
      </c>
      <c r="JQ123" s="188">
        <f t="shared" si="183"/>
        <v>0</v>
      </c>
      <c r="JR123" s="188">
        <f t="shared" si="183"/>
        <v>0</v>
      </c>
      <c r="JS123" s="188">
        <f t="shared" si="183"/>
        <v>0</v>
      </c>
      <c r="JT123" s="188">
        <f t="shared" si="183"/>
        <v>0</v>
      </c>
      <c r="JU123" s="188">
        <f t="shared" si="183"/>
        <v>0</v>
      </c>
    </row>
    <row r="124" spans="1:281" ht="38.25" x14ac:dyDescent="0.25">
      <c r="A124" s="185"/>
      <c r="B124" s="185" t="str">
        <f>'[2]2024-2026 mjcc'!H137</f>
        <v xml:space="preserve"> 11001</v>
      </c>
      <c r="C124" s="185" t="str">
        <f>'[2]2024-2026 mjcc'!I137</f>
        <v xml:space="preserve"> Համաշխարհային բանկի աջակցությամբ իրականացվող սոցիալական պաշտպանության ոլորտի վարչարարության երկրորդ ծրագիր</v>
      </c>
      <c r="D124" s="185">
        <f>'[2]2024-2026 mjcc'!D137</f>
        <v>10</v>
      </c>
      <c r="E124" s="185" t="str">
        <f>'[2]2024-2026 mjcc'!E137</f>
        <v>09</v>
      </c>
      <c r="F124" s="185" t="str">
        <f>'[2]2024-2026 mjcc'!F137</f>
        <v>01</v>
      </c>
      <c r="G124" s="179">
        <f>'[2]2024-2026 mjcc'!J137</f>
        <v>28473.279999999999</v>
      </c>
      <c r="H124" s="186">
        <f t="shared" ref="H124:H126" si="184">SUM(I124:BI124)</f>
        <v>28473.3</v>
      </c>
      <c r="I124" s="187"/>
      <c r="J124" s="187"/>
      <c r="K124" s="187"/>
      <c r="L124" s="187"/>
      <c r="M124" s="187"/>
      <c r="N124" s="187"/>
      <c r="O124" s="187"/>
      <c r="P124" s="187">
        <v>70</v>
      </c>
      <c r="Q124" s="187"/>
      <c r="R124" s="187"/>
      <c r="S124" s="187"/>
      <c r="T124" s="187"/>
      <c r="U124" s="187">
        <v>3500</v>
      </c>
      <c r="V124" s="196">
        <v>200</v>
      </c>
      <c r="W124" s="187"/>
      <c r="X124" s="187"/>
      <c r="Y124" s="187"/>
      <c r="Z124" s="187"/>
      <c r="AA124" s="187">
        <v>1600</v>
      </c>
      <c r="AB124" s="187"/>
      <c r="AC124" s="187">
        <v>783.1</v>
      </c>
      <c r="AD124" s="187">
        <v>4346.8999999999996</v>
      </c>
      <c r="AE124" s="187"/>
      <c r="AF124" s="187"/>
      <c r="AG124" s="187"/>
      <c r="AH124" s="187"/>
      <c r="AI124" s="187"/>
      <c r="AJ124" s="187"/>
      <c r="AK124" s="187"/>
      <c r="AL124" s="187"/>
      <c r="AM124" s="187"/>
      <c r="AN124" s="187"/>
      <c r="AO124" s="187"/>
      <c r="AP124" s="187"/>
      <c r="AQ124" s="187"/>
      <c r="AR124" s="187"/>
      <c r="AS124" s="187"/>
      <c r="AT124" s="187"/>
      <c r="AU124" s="187"/>
      <c r="AV124" s="187"/>
      <c r="AW124" s="187"/>
      <c r="AX124" s="187"/>
      <c r="AY124" s="187"/>
      <c r="AZ124" s="187"/>
      <c r="BA124" s="187"/>
      <c r="BB124" s="187"/>
      <c r="BC124" s="187"/>
      <c r="BD124" s="187">
        <v>17973.3</v>
      </c>
      <c r="BE124" s="187"/>
      <c r="BF124" s="187"/>
      <c r="BG124" s="187"/>
      <c r="BH124" s="187"/>
      <c r="BI124" s="187"/>
      <c r="BJ124" s="184">
        <f>'[2]2024-2026 mjcc'!K137</f>
        <v>101173.5</v>
      </c>
      <c r="BK124" s="186">
        <f t="shared" ref="BK124:BK127" si="185">SUM(BL124:DL124)</f>
        <v>101173.5</v>
      </c>
      <c r="BL124" s="187"/>
      <c r="BM124" s="187"/>
      <c r="BN124" s="187"/>
      <c r="BO124" s="187"/>
      <c r="BP124" s="187"/>
      <c r="BQ124" s="187"/>
      <c r="BR124" s="187"/>
      <c r="BS124" s="187">
        <v>70</v>
      </c>
      <c r="BT124" s="187"/>
      <c r="BU124" s="187"/>
      <c r="BV124" s="187"/>
      <c r="BW124" s="187"/>
      <c r="BX124" s="187">
        <v>3500</v>
      </c>
      <c r="BY124" s="196">
        <v>200</v>
      </c>
      <c r="BZ124" s="187"/>
      <c r="CA124" s="187"/>
      <c r="CB124" s="187"/>
      <c r="CC124" s="187"/>
      <c r="CD124" s="187">
        <v>1600</v>
      </c>
      <c r="CE124" s="187"/>
      <c r="CF124" s="187">
        <v>783.1</v>
      </c>
      <c r="CG124" s="187">
        <v>4346.8999999999996</v>
      </c>
      <c r="CH124" s="187"/>
      <c r="CI124" s="187"/>
      <c r="CJ124" s="187"/>
      <c r="CK124" s="187"/>
      <c r="CL124" s="187"/>
      <c r="CM124" s="187"/>
      <c r="CN124" s="187"/>
      <c r="CO124" s="187"/>
      <c r="CP124" s="187"/>
      <c r="CQ124" s="187"/>
      <c r="CR124" s="187"/>
      <c r="CS124" s="187"/>
      <c r="CT124" s="187"/>
      <c r="CU124" s="187"/>
      <c r="CV124" s="187"/>
      <c r="CW124" s="187"/>
      <c r="CX124" s="187"/>
      <c r="CY124" s="187"/>
      <c r="CZ124" s="187"/>
      <c r="DA124" s="187"/>
      <c r="DB124" s="187"/>
      <c r="DC124" s="187"/>
      <c r="DD124" s="187"/>
      <c r="DE124" s="187"/>
      <c r="DF124" s="187"/>
      <c r="DG124" s="187">
        <v>90673.5</v>
      </c>
      <c r="DH124" s="187"/>
      <c r="DI124" s="187"/>
      <c r="DJ124" s="187"/>
      <c r="DK124" s="187"/>
      <c r="DL124" s="187"/>
      <c r="DM124" s="181">
        <f>'[2]2024-2026 mjcc'!L137</f>
        <v>0</v>
      </c>
      <c r="DN124" s="186">
        <f t="shared" ref="DN124:DN127" si="186">SUM(DO124:FO124)</f>
        <v>0</v>
      </c>
      <c r="DO124" s="187"/>
      <c r="DP124" s="187"/>
      <c r="DQ124" s="187"/>
      <c r="DR124" s="187"/>
      <c r="DS124" s="187"/>
      <c r="DT124" s="187"/>
      <c r="DU124" s="187"/>
      <c r="DV124" s="187"/>
      <c r="DW124" s="187"/>
      <c r="DX124" s="187"/>
      <c r="DY124" s="187"/>
      <c r="DZ124" s="187"/>
      <c r="EA124" s="187"/>
      <c r="EB124" s="196"/>
      <c r="EC124" s="187"/>
      <c r="ED124" s="187"/>
      <c r="EE124" s="187"/>
      <c r="EF124" s="187"/>
      <c r="EG124" s="187"/>
      <c r="EH124" s="187"/>
      <c r="EI124" s="187"/>
      <c r="EJ124" s="187"/>
      <c r="EK124" s="187"/>
      <c r="EL124" s="187"/>
      <c r="EM124" s="187"/>
      <c r="EN124" s="187"/>
      <c r="EO124" s="187"/>
      <c r="EP124" s="187"/>
      <c r="EQ124" s="187"/>
      <c r="ER124" s="187"/>
      <c r="ES124" s="187"/>
      <c r="ET124" s="187"/>
      <c r="EU124" s="187"/>
      <c r="EV124" s="187"/>
      <c r="EW124" s="187"/>
      <c r="EX124" s="187"/>
      <c r="EY124" s="187"/>
      <c r="EZ124" s="187"/>
      <c r="FA124" s="187"/>
      <c r="FB124" s="187"/>
      <c r="FC124" s="187"/>
      <c r="FD124" s="187"/>
      <c r="FE124" s="187"/>
      <c r="FF124" s="187"/>
      <c r="FG124" s="187"/>
      <c r="FH124" s="187"/>
      <c r="FI124" s="187"/>
      <c r="FJ124" s="187"/>
      <c r="FK124" s="187"/>
      <c r="FL124" s="187"/>
      <c r="FM124" s="187"/>
      <c r="FN124" s="187"/>
      <c r="FO124" s="187"/>
      <c r="FP124" s="181">
        <f>'[2]2024-2026 mjcc'!M137</f>
        <v>0</v>
      </c>
      <c r="FQ124" s="186">
        <f t="shared" ref="FQ124:FQ127" si="187">SUM(FR124:HR124)</f>
        <v>0</v>
      </c>
      <c r="FR124" s="187"/>
      <c r="FS124" s="187"/>
      <c r="FT124" s="187"/>
      <c r="FU124" s="187"/>
      <c r="FV124" s="187"/>
      <c r="FW124" s="187"/>
      <c r="FX124" s="187"/>
      <c r="FY124" s="187"/>
      <c r="FZ124" s="187"/>
      <c r="GA124" s="187"/>
      <c r="GB124" s="187"/>
      <c r="GC124" s="187"/>
      <c r="GD124" s="187"/>
      <c r="GE124" s="196"/>
      <c r="GF124" s="187"/>
      <c r="GG124" s="187"/>
      <c r="GH124" s="187"/>
      <c r="GI124" s="187"/>
      <c r="GJ124" s="187"/>
      <c r="GK124" s="187"/>
      <c r="GL124" s="187"/>
      <c r="GM124" s="187"/>
      <c r="GN124" s="187"/>
      <c r="GO124" s="187"/>
      <c r="GP124" s="187"/>
      <c r="GQ124" s="187"/>
      <c r="GR124" s="187"/>
      <c r="GS124" s="187"/>
      <c r="GT124" s="187"/>
      <c r="GU124" s="187"/>
      <c r="GV124" s="187"/>
      <c r="GW124" s="187"/>
      <c r="GX124" s="187"/>
      <c r="GY124" s="187"/>
      <c r="GZ124" s="187"/>
      <c r="HA124" s="187"/>
      <c r="HB124" s="187"/>
      <c r="HC124" s="187"/>
      <c r="HD124" s="187"/>
      <c r="HE124" s="187"/>
      <c r="HF124" s="187"/>
      <c r="HG124" s="187"/>
      <c r="HH124" s="187"/>
      <c r="HI124" s="187"/>
      <c r="HJ124" s="187"/>
      <c r="HK124" s="187"/>
      <c r="HL124" s="187"/>
      <c r="HM124" s="187"/>
      <c r="HN124" s="187"/>
      <c r="HO124" s="187"/>
      <c r="HP124" s="187"/>
      <c r="HQ124" s="187"/>
      <c r="HR124" s="187"/>
      <c r="HS124" s="181">
        <f>'[2]2024-2026 mjcc'!N137</f>
        <v>0</v>
      </c>
      <c r="HT124" s="186">
        <f t="shared" ref="HT124:HT127" si="188">SUM(HU124:JU124)</f>
        <v>0</v>
      </c>
      <c r="HU124" s="187"/>
      <c r="HV124" s="187"/>
      <c r="HW124" s="187"/>
      <c r="HX124" s="187"/>
      <c r="HY124" s="187"/>
      <c r="HZ124" s="187"/>
      <c r="IA124" s="187"/>
      <c r="IB124" s="187"/>
      <c r="IC124" s="187"/>
      <c r="ID124" s="187"/>
      <c r="IE124" s="187"/>
      <c r="IF124" s="187"/>
      <c r="IG124" s="187"/>
      <c r="IH124" s="196"/>
      <c r="II124" s="187"/>
      <c r="IJ124" s="187"/>
      <c r="IK124" s="187"/>
      <c r="IL124" s="187"/>
      <c r="IM124" s="187"/>
      <c r="IN124" s="187"/>
      <c r="IO124" s="187"/>
      <c r="IP124" s="187"/>
      <c r="IQ124" s="187"/>
      <c r="IR124" s="187"/>
      <c r="IS124" s="187"/>
      <c r="IT124" s="187"/>
      <c r="IU124" s="187"/>
      <c r="IV124" s="187"/>
      <c r="IW124" s="187"/>
      <c r="IX124" s="187"/>
      <c r="IY124" s="187"/>
      <c r="IZ124" s="187"/>
      <c r="JA124" s="187"/>
      <c r="JB124" s="187"/>
      <c r="JC124" s="187"/>
      <c r="JD124" s="187"/>
      <c r="JE124" s="187"/>
      <c r="JF124" s="187"/>
      <c r="JG124" s="187"/>
      <c r="JH124" s="187"/>
      <c r="JI124" s="187"/>
      <c r="JJ124" s="187"/>
      <c r="JK124" s="187"/>
      <c r="JL124" s="187"/>
      <c r="JM124" s="187"/>
      <c r="JN124" s="187"/>
      <c r="JO124" s="187"/>
      <c r="JP124" s="187"/>
      <c r="JQ124" s="187"/>
      <c r="JR124" s="187"/>
      <c r="JS124" s="187"/>
      <c r="JT124" s="187"/>
      <c r="JU124" s="187"/>
    </row>
    <row r="125" spans="1:281" ht="38.25" x14ac:dyDescent="0.25">
      <c r="A125" s="185"/>
      <c r="B125" s="185" t="str">
        <f>'[2]2024-2026 mjcc'!H138</f>
        <v xml:space="preserve"> 32001</v>
      </c>
      <c r="C125" s="185" t="str">
        <f>'[2]2024-2026 mjcc'!I138</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D125" s="185">
        <f>'[2]2024-2026 mjcc'!D138</f>
        <v>10</v>
      </c>
      <c r="E125" s="185" t="str">
        <f>'[2]2024-2026 mjcc'!E138</f>
        <v>09</v>
      </c>
      <c r="F125" s="185" t="str">
        <f>'[2]2024-2026 mjcc'!F138</f>
        <v>01</v>
      </c>
      <c r="G125" s="179">
        <f>'[2]2024-2026 mjcc'!J138</f>
        <v>147391.26</v>
      </c>
      <c r="H125" s="186">
        <f t="shared" si="184"/>
        <v>147391.26</v>
      </c>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c r="BB125" s="187"/>
      <c r="BC125" s="187"/>
      <c r="BD125" s="187"/>
      <c r="BE125" s="187"/>
      <c r="BF125" s="187">
        <f>G125</f>
        <v>147391.26</v>
      </c>
      <c r="BG125" s="187"/>
      <c r="BH125" s="187"/>
      <c r="BI125" s="187"/>
      <c r="BJ125" s="184">
        <f>'[2]2024-2026 mjcc'!K138</f>
        <v>943841</v>
      </c>
      <c r="BK125" s="186">
        <f t="shared" si="185"/>
        <v>943841</v>
      </c>
      <c r="BL125" s="187"/>
      <c r="BM125" s="187"/>
      <c r="BN125" s="187"/>
      <c r="BO125" s="187"/>
      <c r="BP125" s="187"/>
      <c r="BQ125" s="187"/>
      <c r="BR125" s="187"/>
      <c r="BS125" s="187"/>
      <c r="BT125" s="187"/>
      <c r="BU125" s="187"/>
      <c r="BV125" s="187"/>
      <c r="BW125" s="187"/>
      <c r="BX125" s="187"/>
      <c r="BY125" s="187"/>
      <c r="BZ125" s="187"/>
      <c r="CA125" s="187"/>
      <c r="CB125" s="187"/>
      <c r="CC125" s="187"/>
      <c r="CD125" s="187"/>
      <c r="CE125" s="187"/>
      <c r="CF125" s="187"/>
      <c r="CG125" s="187"/>
      <c r="CH125" s="187"/>
      <c r="CI125" s="187"/>
      <c r="CJ125" s="187"/>
      <c r="CK125" s="187"/>
      <c r="CL125" s="187"/>
      <c r="CM125" s="187"/>
      <c r="CN125" s="187"/>
      <c r="CO125" s="187"/>
      <c r="CP125" s="187"/>
      <c r="CQ125" s="187"/>
      <c r="CR125" s="187"/>
      <c r="CS125" s="187"/>
      <c r="CT125" s="187"/>
      <c r="CU125" s="187"/>
      <c r="CV125" s="187"/>
      <c r="CW125" s="187"/>
      <c r="CX125" s="187"/>
      <c r="CY125" s="187"/>
      <c r="CZ125" s="187"/>
      <c r="DA125" s="187"/>
      <c r="DB125" s="187"/>
      <c r="DC125" s="187"/>
      <c r="DD125" s="187"/>
      <c r="DE125" s="187"/>
      <c r="DF125" s="187"/>
      <c r="DG125" s="187"/>
      <c r="DH125" s="187"/>
      <c r="DI125" s="187">
        <f>BJ125</f>
        <v>943841</v>
      </c>
      <c r="DJ125" s="187"/>
      <c r="DK125" s="187"/>
      <c r="DL125" s="187"/>
      <c r="DM125" s="181">
        <f>'[2]2024-2026 mjcc'!L138</f>
        <v>0</v>
      </c>
      <c r="DN125" s="186">
        <f t="shared" si="186"/>
        <v>0</v>
      </c>
      <c r="DO125" s="187"/>
      <c r="DP125" s="187"/>
      <c r="DQ125" s="187"/>
      <c r="DR125" s="187"/>
      <c r="DS125" s="187"/>
      <c r="DT125" s="187"/>
      <c r="DU125" s="187"/>
      <c r="DV125" s="187"/>
      <c r="DW125" s="187"/>
      <c r="DX125" s="187"/>
      <c r="DY125" s="187"/>
      <c r="DZ125" s="187"/>
      <c r="EA125" s="187"/>
      <c r="EB125" s="187"/>
      <c r="EC125" s="187"/>
      <c r="ED125" s="187"/>
      <c r="EE125" s="187"/>
      <c r="EF125" s="187"/>
      <c r="EG125" s="187"/>
      <c r="EH125" s="187"/>
      <c r="EI125" s="187"/>
      <c r="EJ125" s="187"/>
      <c r="EK125" s="187"/>
      <c r="EL125" s="187"/>
      <c r="EM125" s="187"/>
      <c r="EN125" s="187"/>
      <c r="EO125" s="187"/>
      <c r="EP125" s="187"/>
      <c r="EQ125" s="187"/>
      <c r="ER125" s="187"/>
      <c r="ES125" s="187"/>
      <c r="ET125" s="187"/>
      <c r="EU125" s="187"/>
      <c r="EV125" s="187"/>
      <c r="EW125" s="187"/>
      <c r="EX125" s="187"/>
      <c r="EY125" s="187"/>
      <c r="EZ125" s="187"/>
      <c r="FA125" s="187"/>
      <c r="FB125" s="187"/>
      <c r="FC125" s="187"/>
      <c r="FD125" s="187"/>
      <c r="FE125" s="187"/>
      <c r="FF125" s="187"/>
      <c r="FG125" s="187"/>
      <c r="FH125" s="187"/>
      <c r="FI125" s="187"/>
      <c r="FJ125" s="187"/>
      <c r="FK125" s="187"/>
      <c r="FL125" s="187">
        <f>DM125</f>
        <v>0</v>
      </c>
      <c r="FM125" s="187"/>
      <c r="FN125" s="187"/>
      <c r="FO125" s="187"/>
      <c r="FP125" s="181">
        <f>'[2]2024-2026 mjcc'!M138</f>
        <v>0</v>
      </c>
      <c r="FQ125" s="186">
        <f t="shared" si="187"/>
        <v>0</v>
      </c>
      <c r="FR125" s="187"/>
      <c r="FS125" s="187"/>
      <c r="FT125" s="187"/>
      <c r="FU125" s="187"/>
      <c r="FV125" s="187"/>
      <c r="FW125" s="187"/>
      <c r="FX125" s="187"/>
      <c r="FY125" s="187"/>
      <c r="FZ125" s="187"/>
      <c r="GA125" s="187"/>
      <c r="GB125" s="187"/>
      <c r="GC125" s="187"/>
      <c r="GD125" s="187"/>
      <c r="GE125" s="187"/>
      <c r="GF125" s="187"/>
      <c r="GG125" s="187"/>
      <c r="GH125" s="187"/>
      <c r="GI125" s="187"/>
      <c r="GJ125" s="187"/>
      <c r="GK125" s="187"/>
      <c r="GL125" s="187"/>
      <c r="GM125" s="187"/>
      <c r="GN125" s="187"/>
      <c r="GO125" s="187"/>
      <c r="GP125" s="187"/>
      <c r="GQ125" s="187"/>
      <c r="GR125" s="187"/>
      <c r="GS125" s="187"/>
      <c r="GT125" s="187"/>
      <c r="GU125" s="187"/>
      <c r="GV125" s="187"/>
      <c r="GW125" s="187"/>
      <c r="GX125" s="187"/>
      <c r="GY125" s="187"/>
      <c r="GZ125" s="187"/>
      <c r="HA125" s="187"/>
      <c r="HB125" s="187"/>
      <c r="HC125" s="187"/>
      <c r="HD125" s="187"/>
      <c r="HE125" s="187"/>
      <c r="HF125" s="187"/>
      <c r="HG125" s="187"/>
      <c r="HH125" s="187"/>
      <c r="HI125" s="187"/>
      <c r="HJ125" s="187"/>
      <c r="HK125" s="187"/>
      <c r="HL125" s="187"/>
      <c r="HM125" s="187"/>
      <c r="HN125" s="187"/>
      <c r="HO125" s="187">
        <f>FP125</f>
        <v>0</v>
      </c>
      <c r="HP125" s="187"/>
      <c r="HQ125" s="187"/>
      <c r="HR125" s="187"/>
      <c r="HS125" s="181">
        <f>'[2]2024-2026 mjcc'!N138</f>
        <v>0</v>
      </c>
      <c r="HT125" s="186">
        <f t="shared" si="188"/>
        <v>0</v>
      </c>
      <c r="HU125" s="187"/>
      <c r="HV125" s="187"/>
      <c r="HW125" s="187"/>
      <c r="HX125" s="187"/>
      <c r="HY125" s="187"/>
      <c r="HZ125" s="187"/>
      <c r="IA125" s="187"/>
      <c r="IB125" s="187"/>
      <c r="IC125" s="187"/>
      <c r="ID125" s="187"/>
      <c r="IE125" s="187"/>
      <c r="IF125" s="187"/>
      <c r="IG125" s="187"/>
      <c r="IH125" s="187"/>
      <c r="II125" s="187"/>
      <c r="IJ125" s="187"/>
      <c r="IK125" s="187"/>
      <c r="IL125" s="187"/>
      <c r="IM125" s="187"/>
      <c r="IN125" s="187"/>
      <c r="IO125" s="187"/>
      <c r="IP125" s="187"/>
      <c r="IQ125" s="187"/>
      <c r="IR125" s="187"/>
      <c r="IS125" s="187"/>
      <c r="IT125" s="187"/>
      <c r="IU125" s="187"/>
      <c r="IV125" s="187"/>
      <c r="IW125" s="187"/>
      <c r="IX125" s="187"/>
      <c r="IY125" s="187"/>
      <c r="IZ125" s="187"/>
      <c r="JA125" s="187"/>
      <c r="JB125" s="187"/>
      <c r="JC125" s="187"/>
      <c r="JD125" s="187"/>
      <c r="JE125" s="187"/>
      <c r="JF125" s="187"/>
      <c r="JG125" s="187"/>
      <c r="JH125" s="187"/>
      <c r="JI125" s="187"/>
      <c r="JJ125" s="187"/>
      <c r="JK125" s="187"/>
      <c r="JL125" s="187"/>
      <c r="JM125" s="187"/>
      <c r="JN125" s="187"/>
      <c r="JO125" s="187"/>
      <c r="JP125" s="187"/>
      <c r="JQ125" s="187"/>
      <c r="JR125" s="187">
        <f>HS125</f>
        <v>0</v>
      </c>
      <c r="JS125" s="187"/>
      <c r="JT125" s="187"/>
      <c r="JU125" s="187"/>
    </row>
    <row r="126" spans="1:281" ht="51" x14ac:dyDescent="0.25">
      <c r="A126" s="185"/>
      <c r="B126" s="185" t="str">
        <f>'[2]2024-2026 mjcc'!H139</f>
        <v xml:space="preserve"> 32002</v>
      </c>
      <c r="C126" s="185" t="str">
        <f>'[2]2024-2026 mjcc'!I139</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D126" s="185">
        <f>'[2]2024-2026 mjcc'!D139</f>
        <v>10</v>
      </c>
      <c r="E126" s="185" t="str">
        <f>'[2]2024-2026 mjcc'!E139</f>
        <v>09</v>
      </c>
      <c r="F126" s="185" t="str">
        <f>'[2]2024-2026 mjcc'!F139</f>
        <v>01</v>
      </c>
      <c r="G126" s="179">
        <f>'[2]2024-2026 mjcc'!J139</f>
        <v>23207.61</v>
      </c>
      <c r="H126" s="186">
        <f t="shared" si="184"/>
        <v>23207.61</v>
      </c>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c r="BB126" s="187"/>
      <c r="BC126" s="187"/>
      <c r="BD126" s="187"/>
      <c r="BE126" s="187"/>
      <c r="BF126" s="187"/>
      <c r="BG126" s="187">
        <f>G126</f>
        <v>23207.61</v>
      </c>
      <c r="BH126" s="187"/>
      <c r="BI126" s="187"/>
      <c r="BJ126" s="184">
        <f>'[2]2024-2026 mjcc'!K139</f>
        <v>405309.5</v>
      </c>
      <c r="BK126" s="186">
        <f t="shared" si="185"/>
        <v>405309.5</v>
      </c>
      <c r="BL126" s="187"/>
      <c r="BM126" s="187"/>
      <c r="BN126" s="187"/>
      <c r="BO126" s="187"/>
      <c r="BP126" s="187"/>
      <c r="BQ126" s="187"/>
      <c r="BR126" s="187"/>
      <c r="BS126" s="187"/>
      <c r="BT126" s="187"/>
      <c r="BU126" s="187"/>
      <c r="BV126" s="187"/>
      <c r="BW126" s="187"/>
      <c r="BX126" s="187"/>
      <c r="BY126" s="187"/>
      <c r="BZ126" s="187"/>
      <c r="CA126" s="187"/>
      <c r="CB126" s="187"/>
      <c r="CC126" s="187"/>
      <c r="CD126" s="187"/>
      <c r="CE126" s="187"/>
      <c r="CF126" s="187"/>
      <c r="CG126" s="187"/>
      <c r="CH126" s="187"/>
      <c r="CI126" s="187"/>
      <c r="CJ126" s="187"/>
      <c r="CK126" s="187"/>
      <c r="CL126" s="187"/>
      <c r="CM126" s="187"/>
      <c r="CN126" s="187"/>
      <c r="CO126" s="187"/>
      <c r="CP126" s="187"/>
      <c r="CQ126" s="187"/>
      <c r="CR126" s="187"/>
      <c r="CS126" s="187"/>
      <c r="CT126" s="187"/>
      <c r="CU126" s="187"/>
      <c r="CV126" s="187"/>
      <c r="CW126" s="187"/>
      <c r="CX126" s="187"/>
      <c r="CY126" s="187"/>
      <c r="CZ126" s="187"/>
      <c r="DA126" s="187"/>
      <c r="DB126" s="187"/>
      <c r="DC126" s="187"/>
      <c r="DD126" s="187"/>
      <c r="DE126" s="187"/>
      <c r="DF126" s="187"/>
      <c r="DG126" s="187"/>
      <c r="DH126" s="187"/>
      <c r="DI126" s="187"/>
      <c r="DJ126" s="187">
        <f>BJ126</f>
        <v>405309.5</v>
      </c>
      <c r="DK126" s="187"/>
      <c r="DL126" s="187"/>
      <c r="DM126" s="181">
        <f>'[2]2024-2026 mjcc'!L139</f>
        <v>0</v>
      </c>
      <c r="DN126" s="186">
        <f t="shared" si="186"/>
        <v>0</v>
      </c>
      <c r="DO126" s="187"/>
      <c r="DP126" s="187"/>
      <c r="DQ126" s="187"/>
      <c r="DR126" s="187"/>
      <c r="DS126" s="187"/>
      <c r="DT126" s="187"/>
      <c r="DU126" s="187"/>
      <c r="DV126" s="187"/>
      <c r="DW126" s="187"/>
      <c r="DX126" s="187"/>
      <c r="DY126" s="187"/>
      <c r="DZ126" s="187"/>
      <c r="EA126" s="187"/>
      <c r="EB126" s="187"/>
      <c r="EC126" s="187"/>
      <c r="ED126" s="187"/>
      <c r="EE126" s="187"/>
      <c r="EF126" s="187"/>
      <c r="EG126" s="187"/>
      <c r="EH126" s="187"/>
      <c r="EI126" s="187"/>
      <c r="EJ126" s="187"/>
      <c r="EK126" s="187"/>
      <c r="EL126" s="187"/>
      <c r="EM126" s="187"/>
      <c r="EN126" s="187"/>
      <c r="EO126" s="187"/>
      <c r="EP126" s="187"/>
      <c r="EQ126" s="187"/>
      <c r="ER126" s="187"/>
      <c r="ES126" s="187"/>
      <c r="ET126" s="187"/>
      <c r="EU126" s="187"/>
      <c r="EV126" s="187"/>
      <c r="EW126" s="187"/>
      <c r="EX126" s="187"/>
      <c r="EY126" s="187"/>
      <c r="EZ126" s="187"/>
      <c r="FA126" s="187"/>
      <c r="FB126" s="187"/>
      <c r="FC126" s="187"/>
      <c r="FD126" s="187"/>
      <c r="FE126" s="187"/>
      <c r="FF126" s="187"/>
      <c r="FG126" s="187"/>
      <c r="FH126" s="187"/>
      <c r="FI126" s="187"/>
      <c r="FJ126" s="187"/>
      <c r="FK126" s="187"/>
      <c r="FL126" s="187"/>
      <c r="FM126" s="187">
        <f>DM126</f>
        <v>0</v>
      </c>
      <c r="FN126" s="187"/>
      <c r="FO126" s="187"/>
      <c r="FP126" s="181">
        <f>'[2]2024-2026 mjcc'!M139</f>
        <v>0</v>
      </c>
      <c r="FQ126" s="186">
        <f t="shared" si="187"/>
        <v>0</v>
      </c>
      <c r="FR126" s="187"/>
      <c r="FS126" s="187"/>
      <c r="FT126" s="187"/>
      <c r="FU126" s="187"/>
      <c r="FV126" s="187"/>
      <c r="FW126" s="187"/>
      <c r="FX126" s="187"/>
      <c r="FY126" s="187"/>
      <c r="FZ126" s="187"/>
      <c r="GA126" s="187"/>
      <c r="GB126" s="187"/>
      <c r="GC126" s="187"/>
      <c r="GD126" s="187"/>
      <c r="GE126" s="187"/>
      <c r="GF126" s="187"/>
      <c r="GG126" s="187"/>
      <c r="GH126" s="187"/>
      <c r="GI126" s="187"/>
      <c r="GJ126" s="187"/>
      <c r="GK126" s="187"/>
      <c r="GL126" s="187"/>
      <c r="GM126" s="187"/>
      <c r="GN126" s="187"/>
      <c r="GO126" s="187"/>
      <c r="GP126" s="187"/>
      <c r="GQ126" s="187"/>
      <c r="GR126" s="187"/>
      <c r="GS126" s="187"/>
      <c r="GT126" s="187"/>
      <c r="GU126" s="187"/>
      <c r="GV126" s="187"/>
      <c r="GW126" s="187"/>
      <c r="GX126" s="187"/>
      <c r="GY126" s="187"/>
      <c r="GZ126" s="187"/>
      <c r="HA126" s="187"/>
      <c r="HB126" s="187"/>
      <c r="HC126" s="187"/>
      <c r="HD126" s="187"/>
      <c r="HE126" s="187"/>
      <c r="HF126" s="187"/>
      <c r="HG126" s="187"/>
      <c r="HH126" s="187"/>
      <c r="HI126" s="187"/>
      <c r="HJ126" s="187"/>
      <c r="HK126" s="187"/>
      <c r="HL126" s="187"/>
      <c r="HM126" s="187"/>
      <c r="HN126" s="187"/>
      <c r="HO126" s="187"/>
      <c r="HP126" s="187">
        <f>FP126</f>
        <v>0</v>
      </c>
      <c r="HQ126" s="187"/>
      <c r="HR126" s="187"/>
      <c r="HS126" s="181">
        <f>'[2]2024-2026 mjcc'!N139</f>
        <v>0</v>
      </c>
      <c r="HT126" s="186">
        <f t="shared" si="188"/>
        <v>0</v>
      </c>
      <c r="HU126" s="187"/>
      <c r="HV126" s="187"/>
      <c r="HW126" s="187"/>
      <c r="HX126" s="187"/>
      <c r="HY126" s="187"/>
      <c r="HZ126" s="187"/>
      <c r="IA126" s="187"/>
      <c r="IB126" s="187"/>
      <c r="IC126" s="187"/>
      <c r="ID126" s="187"/>
      <c r="IE126" s="187"/>
      <c r="IF126" s="187"/>
      <c r="IG126" s="187"/>
      <c r="IH126" s="187"/>
      <c r="II126" s="187"/>
      <c r="IJ126" s="187"/>
      <c r="IK126" s="187"/>
      <c r="IL126" s="187"/>
      <c r="IM126" s="187"/>
      <c r="IN126" s="187"/>
      <c r="IO126" s="187"/>
      <c r="IP126" s="187"/>
      <c r="IQ126" s="187"/>
      <c r="IR126" s="187"/>
      <c r="IS126" s="187"/>
      <c r="IT126" s="187"/>
      <c r="IU126" s="187"/>
      <c r="IV126" s="187"/>
      <c r="IW126" s="187"/>
      <c r="IX126" s="187"/>
      <c r="IY126" s="187"/>
      <c r="IZ126" s="187"/>
      <c r="JA126" s="187"/>
      <c r="JB126" s="187"/>
      <c r="JC126" s="187"/>
      <c r="JD126" s="187"/>
      <c r="JE126" s="187"/>
      <c r="JF126" s="187"/>
      <c r="JG126" s="187"/>
      <c r="JH126" s="187"/>
      <c r="JI126" s="187"/>
      <c r="JJ126" s="187"/>
      <c r="JK126" s="187"/>
      <c r="JL126" s="187"/>
      <c r="JM126" s="187"/>
      <c r="JN126" s="187"/>
      <c r="JO126" s="187"/>
      <c r="JP126" s="187"/>
      <c r="JQ126" s="187"/>
      <c r="JR126" s="187"/>
      <c r="JS126" s="187">
        <f>HS126</f>
        <v>0</v>
      </c>
      <c r="JT126" s="187"/>
      <c r="JU126" s="187"/>
    </row>
    <row r="127" spans="1:281" x14ac:dyDescent="0.25">
      <c r="A127" s="182"/>
      <c r="B127" s="182"/>
      <c r="C127" s="182"/>
      <c r="D127" s="182"/>
      <c r="E127" s="182"/>
      <c r="F127" s="182"/>
      <c r="G127" s="184"/>
      <c r="H127" s="188"/>
      <c r="I127" s="197"/>
      <c r="J127" s="197"/>
      <c r="K127" s="197"/>
      <c r="L127" s="197"/>
      <c r="M127" s="197"/>
      <c r="N127" s="197"/>
      <c r="O127" s="197"/>
      <c r="P127" s="197"/>
      <c r="Q127" s="197"/>
      <c r="R127" s="197"/>
      <c r="S127" s="197"/>
      <c r="T127" s="197"/>
      <c r="U127" s="197"/>
      <c r="V127" s="197"/>
      <c r="W127" s="197"/>
      <c r="X127" s="197"/>
      <c r="Y127" s="197"/>
      <c r="Z127" s="197"/>
      <c r="AA127" s="197"/>
      <c r="AB127" s="197"/>
      <c r="AC127" s="197"/>
      <c r="AD127" s="197"/>
      <c r="AE127" s="197"/>
      <c r="AF127" s="197"/>
      <c r="AG127" s="197"/>
      <c r="AH127" s="197"/>
      <c r="AI127" s="197"/>
      <c r="AJ127" s="197"/>
      <c r="AK127" s="197"/>
      <c r="AL127" s="197"/>
      <c r="AM127" s="197"/>
      <c r="AN127" s="197"/>
      <c r="AO127" s="197"/>
      <c r="AP127" s="197"/>
      <c r="AQ127" s="197"/>
      <c r="AR127" s="197"/>
      <c r="AS127" s="197"/>
      <c r="AT127" s="197"/>
      <c r="AU127" s="197"/>
      <c r="AV127" s="197"/>
      <c r="AW127" s="197"/>
      <c r="AX127" s="197"/>
      <c r="AY127" s="197"/>
      <c r="AZ127" s="197"/>
      <c r="BA127" s="197"/>
      <c r="BB127" s="197"/>
      <c r="BC127" s="197"/>
      <c r="BD127" s="197"/>
      <c r="BE127" s="197"/>
      <c r="BF127" s="197"/>
      <c r="BG127" s="197"/>
      <c r="BH127" s="197"/>
      <c r="BI127" s="197"/>
      <c r="BJ127" s="184">
        <f>'[2]2024-2026 mjcc'!K140</f>
        <v>0</v>
      </c>
      <c r="BK127" s="188">
        <f t="shared" si="185"/>
        <v>0</v>
      </c>
      <c r="BL127" s="197"/>
      <c r="BM127" s="197"/>
      <c r="BN127" s="197"/>
      <c r="BO127" s="197"/>
      <c r="BP127" s="197"/>
      <c r="BQ127" s="197"/>
      <c r="BR127" s="197"/>
      <c r="BS127" s="197"/>
      <c r="BT127" s="197"/>
      <c r="BU127" s="197"/>
      <c r="BV127" s="197"/>
      <c r="BW127" s="197"/>
      <c r="BX127" s="197"/>
      <c r="BY127" s="197"/>
      <c r="BZ127" s="197"/>
      <c r="CA127" s="197"/>
      <c r="CB127" s="197"/>
      <c r="CC127" s="197"/>
      <c r="CD127" s="197"/>
      <c r="CE127" s="197"/>
      <c r="CF127" s="197"/>
      <c r="CG127" s="197"/>
      <c r="CH127" s="197"/>
      <c r="CI127" s="197"/>
      <c r="CJ127" s="197"/>
      <c r="CK127" s="197"/>
      <c r="CL127" s="197"/>
      <c r="CM127" s="197"/>
      <c r="CN127" s="197"/>
      <c r="CO127" s="197"/>
      <c r="CP127" s="197"/>
      <c r="CQ127" s="197"/>
      <c r="CR127" s="197"/>
      <c r="CS127" s="197"/>
      <c r="CT127" s="197"/>
      <c r="CU127" s="197"/>
      <c r="CV127" s="197"/>
      <c r="CW127" s="197"/>
      <c r="CX127" s="197"/>
      <c r="CY127" s="197"/>
      <c r="CZ127" s="197"/>
      <c r="DA127" s="197"/>
      <c r="DB127" s="197"/>
      <c r="DC127" s="197"/>
      <c r="DD127" s="197"/>
      <c r="DE127" s="197"/>
      <c r="DF127" s="197"/>
      <c r="DG127" s="197"/>
      <c r="DH127" s="197"/>
      <c r="DI127" s="197"/>
      <c r="DJ127" s="197"/>
      <c r="DK127" s="197"/>
      <c r="DL127" s="197"/>
      <c r="DM127" s="183">
        <f>'[2]2024-2026 mjcc'!L140</f>
        <v>0</v>
      </c>
      <c r="DN127" s="188">
        <f t="shared" si="186"/>
        <v>0</v>
      </c>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83">
        <f>'[2]2024-2026 mjcc'!M140</f>
        <v>0</v>
      </c>
      <c r="FQ127" s="188">
        <f t="shared" si="187"/>
        <v>0</v>
      </c>
      <c r="FR127" s="197"/>
      <c r="FS127" s="197"/>
      <c r="FT127" s="197"/>
      <c r="FU127" s="197"/>
      <c r="FV127" s="197"/>
      <c r="FW127" s="197"/>
      <c r="FX127" s="197"/>
      <c r="FY127" s="197"/>
      <c r="FZ127" s="197"/>
      <c r="GA127" s="197"/>
      <c r="GB127" s="197"/>
      <c r="GC127" s="197"/>
      <c r="GD127" s="197"/>
      <c r="GE127" s="197"/>
      <c r="GF127" s="197"/>
      <c r="GG127" s="197"/>
      <c r="GH127" s="197"/>
      <c r="GI127" s="197"/>
      <c r="GJ127" s="197"/>
      <c r="GK127" s="197"/>
      <c r="GL127" s="197"/>
      <c r="GM127" s="197"/>
      <c r="GN127" s="197"/>
      <c r="GO127" s="197"/>
      <c r="GP127" s="197"/>
      <c r="GQ127" s="197"/>
      <c r="GR127" s="197"/>
      <c r="GS127" s="197"/>
      <c r="GT127" s="197"/>
      <c r="GU127" s="197"/>
      <c r="GV127" s="197"/>
      <c r="GW127" s="197"/>
      <c r="GX127" s="197"/>
      <c r="GY127" s="197"/>
      <c r="GZ127" s="197"/>
      <c r="HA127" s="197"/>
      <c r="HB127" s="197"/>
      <c r="HC127" s="197"/>
      <c r="HD127" s="197"/>
      <c r="HE127" s="197"/>
      <c r="HF127" s="197"/>
      <c r="HG127" s="197"/>
      <c r="HH127" s="197"/>
      <c r="HI127" s="197"/>
      <c r="HJ127" s="197"/>
      <c r="HK127" s="197"/>
      <c r="HL127" s="197"/>
      <c r="HM127" s="197"/>
      <c r="HN127" s="197"/>
      <c r="HO127" s="197"/>
      <c r="HP127" s="197"/>
      <c r="HQ127" s="197"/>
      <c r="HR127" s="197"/>
      <c r="HS127" s="183">
        <f>'[2]2024-2026 mjcc'!N140</f>
        <v>0</v>
      </c>
      <c r="HT127" s="188">
        <f t="shared" si="188"/>
        <v>0</v>
      </c>
      <c r="HU127" s="197"/>
      <c r="HV127" s="197"/>
      <c r="HW127" s="197"/>
      <c r="HX127" s="197"/>
      <c r="HY127" s="197"/>
      <c r="HZ127" s="197"/>
      <c r="IA127" s="197"/>
      <c r="IB127" s="197"/>
      <c r="IC127" s="197"/>
      <c r="ID127" s="197"/>
      <c r="IE127" s="197"/>
      <c r="IF127" s="197"/>
      <c r="IG127" s="197"/>
      <c r="IH127" s="197"/>
      <c r="II127" s="197"/>
      <c r="IJ127" s="197"/>
      <c r="IK127" s="197"/>
      <c r="IL127" s="197"/>
      <c r="IM127" s="197"/>
      <c r="IN127" s="197"/>
      <c r="IO127" s="197"/>
      <c r="IP127" s="197"/>
      <c r="IQ127" s="197"/>
      <c r="IR127" s="197"/>
      <c r="IS127" s="197"/>
      <c r="IT127" s="197"/>
      <c r="IU127" s="197"/>
      <c r="IV127" s="197"/>
      <c r="IW127" s="197"/>
      <c r="IX127" s="197"/>
      <c r="IY127" s="197"/>
      <c r="IZ127" s="197"/>
      <c r="JA127" s="197"/>
      <c r="JB127" s="197"/>
      <c r="JC127" s="197"/>
      <c r="JD127" s="197"/>
      <c r="JE127" s="197"/>
      <c r="JF127" s="197"/>
      <c r="JG127" s="197"/>
      <c r="JH127" s="197"/>
      <c r="JI127" s="197"/>
      <c r="JJ127" s="197"/>
      <c r="JK127" s="197"/>
      <c r="JL127" s="197"/>
      <c r="JM127" s="197"/>
      <c r="JN127" s="197"/>
      <c r="JO127" s="197"/>
      <c r="JP127" s="197"/>
      <c r="JQ127" s="197"/>
      <c r="JR127" s="197"/>
      <c r="JS127" s="197"/>
      <c r="JT127" s="197"/>
      <c r="JU127" s="197"/>
    </row>
    <row r="129" spans="1:281" ht="24.75" customHeight="1" x14ac:dyDescent="0.25">
      <c r="A129" s="182"/>
      <c r="B129" s="182"/>
      <c r="C129" s="182" t="s">
        <v>377</v>
      </c>
      <c r="D129" s="182"/>
      <c r="E129" s="182"/>
      <c r="F129" s="182"/>
      <c r="G129" s="183">
        <f>SUM(G130:G141)</f>
        <v>0</v>
      </c>
      <c r="H129" s="183">
        <f t="shared" ref="H129:BS129" si="189">SUM(H130:H141)</f>
        <v>0</v>
      </c>
      <c r="I129" s="183">
        <f t="shared" si="189"/>
        <v>0</v>
      </c>
      <c r="J129" s="183">
        <f t="shared" si="189"/>
        <v>0</v>
      </c>
      <c r="K129" s="183">
        <f t="shared" si="189"/>
        <v>0</v>
      </c>
      <c r="L129" s="183">
        <f t="shared" si="189"/>
        <v>0</v>
      </c>
      <c r="M129" s="183">
        <f t="shared" si="189"/>
        <v>0</v>
      </c>
      <c r="N129" s="183">
        <f t="shared" si="189"/>
        <v>0</v>
      </c>
      <c r="O129" s="183">
        <f t="shared" si="189"/>
        <v>0</v>
      </c>
      <c r="P129" s="183">
        <f t="shared" si="189"/>
        <v>0</v>
      </c>
      <c r="Q129" s="183">
        <f t="shared" si="189"/>
        <v>0</v>
      </c>
      <c r="R129" s="183">
        <f t="shared" si="189"/>
        <v>0</v>
      </c>
      <c r="S129" s="183">
        <f t="shared" si="189"/>
        <v>0</v>
      </c>
      <c r="T129" s="183">
        <f t="shared" si="189"/>
        <v>0</v>
      </c>
      <c r="U129" s="183">
        <f t="shared" si="189"/>
        <v>0</v>
      </c>
      <c r="V129" s="183">
        <f t="shared" si="189"/>
        <v>0</v>
      </c>
      <c r="W129" s="183">
        <f t="shared" si="189"/>
        <v>0</v>
      </c>
      <c r="X129" s="183">
        <f t="shared" si="189"/>
        <v>0</v>
      </c>
      <c r="Y129" s="183">
        <f t="shared" si="189"/>
        <v>0</v>
      </c>
      <c r="Z129" s="183">
        <f t="shared" si="189"/>
        <v>0</v>
      </c>
      <c r="AA129" s="183">
        <f t="shared" si="189"/>
        <v>0</v>
      </c>
      <c r="AB129" s="183">
        <f t="shared" si="189"/>
        <v>0</v>
      </c>
      <c r="AC129" s="183">
        <f t="shared" si="189"/>
        <v>0</v>
      </c>
      <c r="AD129" s="183">
        <f t="shared" si="189"/>
        <v>0</v>
      </c>
      <c r="AE129" s="183">
        <f t="shared" si="189"/>
        <v>0</v>
      </c>
      <c r="AF129" s="183">
        <f t="shared" si="189"/>
        <v>0</v>
      </c>
      <c r="AG129" s="183">
        <f t="shared" si="189"/>
        <v>0</v>
      </c>
      <c r="AH129" s="183">
        <f t="shared" si="189"/>
        <v>0</v>
      </c>
      <c r="AI129" s="183">
        <f t="shared" si="189"/>
        <v>0</v>
      </c>
      <c r="AJ129" s="183">
        <f t="shared" si="189"/>
        <v>0</v>
      </c>
      <c r="AK129" s="183">
        <f t="shared" si="189"/>
        <v>0</v>
      </c>
      <c r="AL129" s="183">
        <f t="shared" si="189"/>
        <v>0</v>
      </c>
      <c r="AM129" s="183">
        <f t="shared" si="189"/>
        <v>0</v>
      </c>
      <c r="AN129" s="183">
        <f t="shared" si="189"/>
        <v>0</v>
      </c>
      <c r="AO129" s="183">
        <f t="shared" si="189"/>
        <v>0</v>
      </c>
      <c r="AP129" s="183">
        <f t="shared" si="189"/>
        <v>0</v>
      </c>
      <c r="AQ129" s="183">
        <f t="shared" si="189"/>
        <v>0</v>
      </c>
      <c r="AR129" s="183">
        <f t="shared" si="189"/>
        <v>0</v>
      </c>
      <c r="AS129" s="183">
        <f t="shared" si="189"/>
        <v>0</v>
      </c>
      <c r="AT129" s="183">
        <f t="shared" si="189"/>
        <v>0</v>
      </c>
      <c r="AU129" s="183">
        <f t="shared" si="189"/>
        <v>0</v>
      </c>
      <c r="AV129" s="183">
        <f t="shared" si="189"/>
        <v>0</v>
      </c>
      <c r="AW129" s="183">
        <f t="shared" si="189"/>
        <v>0</v>
      </c>
      <c r="AX129" s="183">
        <f t="shared" si="189"/>
        <v>0</v>
      </c>
      <c r="AY129" s="183">
        <f t="shared" si="189"/>
        <v>0</v>
      </c>
      <c r="AZ129" s="183">
        <f t="shared" si="189"/>
        <v>0</v>
      </c>
      <c r="BA129" s="183">
        <f t="shared" si="189"/>
        <v>0</v>
      </c>
      <c r="BB129" s="183">
        <f t="shared" si="189"/>
        <v>0</v>
      </c>
      <c r="BC129" s="183">
        <f t="shared" si="189"/>
        <v>0</v>
      </c>
      <c r="BD129" s="183">
        <f t="shared" si="189"/>
        <v>0</v>
      </c>
      <c r="BE129" s="183">
        <f t="shared" si="189"/>
        <v>0</v>
      </c>
      <c r="BF129" s="183">
        <f t="shared" si="189"/>
        <v>0</v>
      </c>
      <c r="BG129" s="183">
        <f t="shared" si="189"/>
        <v>0</v>
      </c>
      <c r="BH129" s="183">
        <f t="shared" si="189"/>
        <v>0</v>
      </c>
      <c r="BI129" s="183">
        <f t="shared" si="189"/>
        <v>0</v>
      </c>
      <c r="BJ129" s="183">
        <f t="shared" si="189"/>
        <v>0</v>
      </c>
      <c r="BK129" s="183">
        <f t="shared" si="189"/>
        <v>0</v>
      </c>
      <c r="BL129" s="183">
        <f t="shared" si="189"/>
        <v>0</v>
      </c>
      <c r="BM129" s="183">
        <f t="shared" si="189"/>
        <v>0</v>
      </c>
      <c r="BN129" s="183">
        <f t="shared" si="189"/>
        <v>0</v>
      </c>
      <c r="BO129" s="183">
        <f t="shared" si="189"/>
        <v>0</v>
      </c>
      <c r="BP129" s="183">
        <f t="shared" si="189"/>
        <v>0</v>
      </c>
      <c r="BQ129" s="183">
        <f t="shared" si="189"/>
        <v>0</v>
      </c>
      <c r="BR129" s="183">
        <f t="shared" si="189"/>
        <v>0</v>
      </c>
      <c r="BS129" s="183">
        <f t="shared" si="189"/>
        <v>0</v>
      </c>
      <c r="BT129" s="183">
        <f t="shared" ref="BT129:EE129" si="190">SUM(BT130:BT141)</f>
        <v>0</v>
      </c>
      <c r="BU129" s="183">
        <f t="shared" si="190"/>
        <v>0</v>
      </c>
      <c r="BV129" s="183">
        <f t="shared" si="190"/>
        <v>0</v>
      </c>
      <c r="BW129" s="183">
        <f t="shared" si="190"/>
        <v>0</v>
      </c>
      <c r="BX129" s="183">
        <f t="shared" si="190"/>
        <v>0</v>
      </c>
      <c r="BY129" s="183">
        <f t="shared" si="190"/>
        <v>0</v>
      </c>
      <c r="BZ129" s="183">
        <f t="shared" si="190"/>
        <v>0</v>
      </c>
      <c r="CA129" s="183">
        <f t="shared" si="190"/>
        <v>0</v>
      </c>
      <c r="CB129" s="183">
        <f t="shared" si="190"/>
        <v>0</v>
      </c>
      <c r="CC129" s="183">
        <f t="shared" si="190"/>
        <v>0</v>
      </c>
      <c r="CD129" s="183">
        <f t="shared" si="190"/>
        <v>0</v>
      </c>
      <c r="CE129" s="183">
        <f t="shared" si="190"/>
        <v>0</v>
      </c>
      <c r="CF129" s="183">
        <f t="shared" si="190"/>
        <v>0</v>
      </c>
      <c r="CG129" s="183">
        <f t="shared" si="190"/>
        <v>0</v>
      </c>
      <c r="CH129" s="183">
        <f t="shared" si="190"/>
        <v>0</v>
      </c>
      <c r="CI129" s="183">
        <f t="shared" si="190"/>
        <v>0</v>
      </c>
      <c r="CJ129" s="183">
        <f t="shared" si="190"/>
        <v>0</v>
      </c>
      <c r="CK129" s="183">
        <f t="shared" si="190"/>
        <v>0</v>
      </c>
      <c r="CL129" s="183">
        <f t="shared" si="190"/>
        <v>0</v>
      </c>
      <c r="CM129" s="183">
        <f t="shared" si="190"/>
        <v>0</v>
      </c>
      <c r="CN129" s="183">
        <f t="shared" si="190"/>
        <v>0</v>
      </c>
      <c r="CO129" s="183">
        <f t="shared" si="190"/>
        <v>0</v>
      </c>
      <c r="CP129" s="183">
        <f t="shared" si="190"/>
        <v>0</v>
      </c>
      <c r="CQ129" s="183">
        <f t="shared" si="190"/>
        <v>0</v>
      </c>
      <c r="CR129" s="183">
        <f t="shared" si="190"/>
        <v>0</v>
      </c>
      <c r="CS129" s="183">
        <f t="shared" si="190"/>
        <v>0</v>
      </c>
      <c r="CT129" s="183">
        <f t="shared" si="190"/>
        <v>0</v>
      </c>
      <c r="CU129" s="183">
        <f t="shared" si="190"/>
        <v>0</v>
      </c>
      <c r="CV129" s="183">
        <f t="shared" si="190"/>
        <v>0</v>
      </c>
      <c r="CW129" s="183">
        <f t="shared" si="190"/>
        <v>0</v>
      </c>
      <c r="CX129" s="183">
        <f t="shared" si="190"/>
        <v>0</v>
      </c>
      <c r="CY129" s="183">
        <f t="shared" si="190"/>
        <v>0</v>
      </c>
      <c r="CZ129" s="183">
        <f t="shared" si="190"/>
        <v>0</v>
      </c>
      <c r="DA129" s="183">
        <f t="shared" si="190"/>
        <v>0</v>
      </c>
      <c r="DB129" s="183">
        <f t="shared" si="190"/>
        <v>0</v>
      </c>
      <c r="DC129" s="183">
        <f t="shared" si="190"/>
        <v>0</v>
      </c>
      <c r="DD129" s="183">
        <f t="shared" si="190"/>
        <v>0</v>
      </c>
      <c r="DE129" s="183">
        <f t="shared" si="190"/>
        <v>0</v>
      </c>
      <c r="DF129" s="183">
        <f t="shared" si="190"/>
        <v>0</v>
      </c>
      <c r="DG129" s="183">
        <f t="shared" si="190"/>
        <v>0</v>
      </c>
      <c r="DH129" s="183">
        <f t="shared" si="190"/>
        <v>0</v>
      </c>
      <c r="DI129" s="183">
        <f t="shared" si="190"/>
        <v>0</v>
      </c>
      <c r="DJ129" s="183">
        <f t="shared" si="190"/>
        <v>0</v>
      </c>
      <c r="DK129" s="183">
        <f t="shared" si="190"/>
        <v>0</v>
      </c>
      <c r="DL129" s="183">
        <f t="shared" si="190"/>
        <v>0</v>
      </c>
      <c r="DM129" s="183">
        <f t="shared" si="190"/>
        <v>8828544.8777777776</v>
      </c>
      <c r="DN129" s="183">
        <f t="shared" si="190"/>
        <v>8828544.8777777776</v>
      </c>
      <c r="DO129" s="183">
        <f t="shared" si="190"/>
        <v>0</v>
      </c>
      <c r="DP129" s="183">
        <f t="shared" si="190"/>
        <v>0</v>
      </c>
      <c r="DQ129" s="183">
        <f t="shared" si="190"/>
        <v>0</v>
      </c>
      <c r="DR129" s="183">
        <f t="shared" si="190"/>
        <v>0</v>
      </c>
      <c r="DS129" s="183">
        <f t="shared" si="190"/>
        <v>0</v>
      </c>
      <c r="DT129" s="183">
        <f t="shared" si="190"/>
        <v>0</v>
      </c>
      <c r="DU129" s="183">
        <f t="shared" si="190"/>
        <v>0</v>
      </c>
      <c r="DV129" s="183">
        <f t="shared" si="190"/>
        <v>0</v>
      </c>
      <c r="DW129" s="183">
        <f t="shared" si="190"/>
        <v>0</v>
      </c>
      <c r="DX129" s="183">
        <f t="shared" si="190"/>
        <v>0</v>
      </c>
      <c r="DY129" s="183">
        <f t="shared" si="190"/>
        <v>0</v>
      </c>
      <c r="DZ129" s="183">
        <f t="shared" si="190"/>
        <v>0</v>
      </c>
      <c r="EA129" s="183">
        <f t="shared" si="190"/>
        <v>0</v>
      </c>
      <c r="EB129" s="183">
        <f t="shared" si="190"/>
        <v>0</v>
      </c>
      <c r="EC129" s="183">
        <f t="shared" si="190"/>
        <v>0</v>
      </c>
      <c r="ED129" s="183">
        <f t="shared" si="190"/>
        <v>0</v>
      </c>
      <c r="EE129" s="183">
        <f t="shared" si="190"/>
        <v>0</v>
      </c>
      <c r="EF129" s="183">
        <f t="shared" ref="EF129:GQ129" si="191">SUM(EF130:EF141)</f>
        <v>0</v>
      </c>
      <c r="EG129" s="183">
        <f t="shared" si="191"/>
        <v>0</v>
      </c>
      <c r="EH129" s="183">
        <f t="shared" si="191"/>
        <v>0</v>
      </c>
      <c r="EI129" s="183">
        <f t="shared" si="191"/>
        <v>0</v>
      </c>
      <c r="EJ129" s="183">
        <f t="shared" si="191"/>
        <v>0</v>
      </c>
      <c r="EK129" s="183">
        <f t="shared" si="191"/>
        <v>0</v>
      </c>
      <c r="EL129" s="183">
        <f t="shared" si="191"/>
        <v>0</v>
      </c>
      <c r="EM129" s="183">
        <f t="shared" si="191"/>
        <v>0</v>
      </c>
      <c r="EN129" s="183">
        <f t="shared" si="191"/>
        <v>0</v>
      </c>
      <c r="EO129" s="183">
        <f t="shared" si="191"/>
        <v>0</v>
      </c>
      <c r="EP129" s="183">
        <f t="shared" si="191"/>
        <v>0</v>
      </c>
      <c r="EQ129" s="183">
        <f t="shared" si="191"/>
        <v>0</v>
      </c>
      <c r="ER129" s="183">
        <f t="shared" si="191"/>
        <v>12963</v>
      </c>
      <c r="ES129" s="183">
        <f t="shared" si="191"/>
        <v>0</v>
      </c>
      <c r="ET129" s="183">
        <f t="shared" si="191"/>
        <v>594814.77777777798</v>
      </c>
      <c r="EU129" s="183">
        <f t="shared" si="191"/>
        <v>0</v>
      </c>
      <c r="EV129" s="183">
        <f t="shared" si="191"/>
        <v>0</v>
      </c>
      <c r="EW129" s="183">
        <f t="shared" si="191"/>
        <v>0</v>
      </c>
      <c r="EX129" s="183">
        <f t="shared" si="191"/>
        <v>0</v>
      </c>
      <c r="EY129" s="183">
        <f t="shared" si="191"/>
        <v>0</v>
      </c>
      <c r="EZ129" s="183">
        <f t="shared" si="191"/>
        <v>0</v>
      </c>
      <c r="FA129" s="183">
        <f t="shared" si="191"/>
        <v>0</v>
      </c>
      <c r="FB129" s="183">
        <f t="shared" si="191"/>
        <v>0</v>
      </c>
      <c r="FC129" s="183">
        <f t="shared" si="191"/>
        <v>0</v>
      </c>
      <c r="FD129" s="183">
        <f t="shared" si="191"/>
        <v>0</v>
      </c>
      <c r="FE129" s="183">
        <f t="shared" si="191"/>
        <v>8145714.5999999996</v>
      </c>
      <c r="FF129" s="183">
        <f t="shared" si="191"/>
        <v>0</v>
      </c>
      <c r="FG129" s="183">
        <f t="shared" si="191"/>
        <v>0</v>
      </c>
      <c r="FH129" s="183">
        <f t="shared" si="191"/>
        <v>57050</v>
      </c>
      <c r="FI129" s="183">
        <f t="shared" si="191"/>
        <v>0</v>
      </c>
      <c r="FJ129" s="183">
        <f t="shared" si="191"/>
        <v>0</v>
      </c>
      <c r="FK129" s="183">
        <f t="shared" si="191"/>
        <v>0</v>
      </c>
      <c r="FL129" s="183">
        <f t="shared" si="191"/>
        <v>0</v>
      </c>
      <c r="FM129" s="183">
        <f t="shared" si="191"/>
        <v>0</v>
      </c>
      <c r="FN129" s="183">
        <f t="shared" si="191"/>
        <v>0</v>
      </c>
      <c r="FO129" s="183">
        <f t="shared" si="191"/>
        <v>18002.5</v>
      </c>
      <c r="FP129" s="183">
        <f t="shared" si="191"/>
        <v>10890673.377777778</v>
      </c>
      <c r="FQ129" s="183">
        <f t="shared" si="191"/>
        <v>10890673.377777778</v>
      </c>
      <c r="FR129" s="183">
        <f t="shared" si="191"/>
        <v>0</v>
      </c>
      <c r="FS129" s="183">
        <f t="shared" si="191"/>
        <v>0</v>
      </c>
      <c r="FT129" s="183">
        <f t="shared" si="191"/>
        <v>0</v>
      </c>
      <c r="FU129" s="183">
        <f t="shared" si="191"/>
        <v>0</v>
      </c>
      <c r="FV129" s="183">
        <f t="shared" si="191"/>
        <v>0</v>
      </c>
      <c r="FW129" s="183">
        <f t="shared" si="191"/>
        <v>0</v>
      </c>
      <c r="FX129" s="183">
        <f t="shared" si="191"/>
        <v>0</v>
      </c>
      <c r="FY129" s="183">
        <f t="shared" si="191"/>
        <v>0</v>
      </c>
      <c r="FZ129" s="183">
        <f t="shared" si="191"/>
        <v>0</v>
      </c>
      <c r="GA129" s="183">
        <f t="shared" si="191"/>
        <v>0</v>
      </c>
      <c r="GB129" s="183">
        <f t="shared" si="191"/>
        <v>0</v>
      </c>
      <c r="GC129" s="183">
        <f t="shared" si="191"/>
        <v>0</v>
      </c>
      <c r="GD129" s="183">
        <f t="shared" si="191"/>
        <v>0</v>
      </c>
      <c r="GE129" s="183">
        <f t="shared" si="191"/>
        <v>0</v>
      </c>
      <c r="GF129" s="183">
        <f t="shared" si="191"/>
        <v>0</v>
      </c>
      <c r="GG129" s="183">
        <f t="shared" si="191"/>
        <v>0</v>
      </c>
      <c r="GH129" s="183">
        <f t="shared" si="191"/>
        <v>0</v>
      </c>
      <c r="GI129" s="183">
        <f t="shared" si="191"/>
        <v>0</v>
      </c>
      <c r="GJ129" s="183">
        <f t="shared" si="191"/>
        <v>0</v>
      </c>
      <c r="GK129" s="183">
        <f t="shared" si="191"/>
        <v>0</v>
      </c>
      <c r="GL129" s="183">
        <f t="shared" si="191"/>
        <v>0</v>
      </c>
      <c r="GM129" s="183">
        <f t="shared" si="191"/>
        <v>0</v>
      </c>
      <c r="GN129" s="183">
        <f t="shared" si="191"/>
        <v>0</v>
      </c>
      <c r="GO129" s="183">
        <f t="shared" si="191"/>
        <v>0</v>
      </c>
      <c r="GP129" s="183">
        <f t="shared" si="191"/>
        <v>0</v>
      </c>
      <c r="GQ129" s="183">
        <f t="shared" si="191"/>
        <v>0</v>
      </c>
      <c r="GR129" s="183">
        <f t="shared" ref="GR129:JC129" si="192">SUM(GR130:GR141)</f>
        <v>0</v>
      </c>
      <c r="GS129" s="183">
        <f t="shared" si="192"/>
        <v>0</v>
      </c>
      <c r="GT129" s="183">
        <f t="shared" si="192"/>
        <v>0</v>
      </c>
      <c r="GU129" s="183">
        <f t="shared" si="192"/>
        <v>12963</v>
      </c>
      <c r="GV129" s="183">
        <f t="shared" si="192"/>
        <v>0</v>
      </c>
      <c r="GW129" s="183">
        <f t="shared" si="192"/>
        <v>946815.77777777798</v>
      </c>
      <c r="GX129" s="183">
        <f t="shared" si="192"/>
        <v>0</v>
      </c>
      <c r="GY129" s="183">
        <f t="shared" si="192"/>
        <v>0</v>
      </c>
      <c r="GZ129" s="183">
        <f t="shared" si="192"/>
        <v>0</v>
      </c>
      <c r="HA129" s="183">
        <f t="shared" si="192"/>
        <v>0</v>
      </c>
      <c r="HB129" s="183">
        <f t="shared" si="192"/>
        <v>0</v>
      </c>
      <c r="HC129" s="183">
        <f t="shared" si="192"/>
        <v>0</v>
      </c>
      <c r="HD129" s="183">
        <f t="shared" si="192"/>
        <v>0</v>
      </c>
      <c r="HE129" s="183">
        <f t="shared" si="192"/>
        <v>0</v>
      </c>
      <c r="HF129" s="183">
        <f t="shared" si="192"/>
        <v>0</v>
      </c>
      <c r="HG129" s="183">
        <f t="shared" si="192"/>
        <v>0</v>
      </c>
      <c r="HH129" s="183">
        <f t="shared" si="192"/>
        <v>9840114.5999999996</v>
      </c>
      <c r="HI129" s="183">
        <f t="shared" si="192"/>
        <v>0</v>
      </c>
      <c r="HJ129" s="183">
        <f t="shared" si="192"/>
        <v>0</v>
      </c>
      <c r="HK129" s="183">
        <f t="shared" si="192"/>
        <v>90780</v>
      </c>
      <c r="HL129" s="183">
        <f t="shared" si="192"/>
        <v>0</v>
      </c>
      <c r="HM129" s="183">
        <f t="shared" si="192"/>
        <v>0</v>
      </c>
      <c r="HN129" s="183">
        <f t="shared" si="192"/>
        <v>0</v>
      </c>
      <c r="HO129" s="183">
        <f t="shared" si="192"/>
        <v>0</v>
      </c>
      <c r="HP129" s="183">
        <f t="shared" si="192"/>
        <v>0</v>
      </c>
      <c r="HQ129" s="183">
        <f t="shared" si="192"/>
        <v>0</v>
      </c>
      <c r="HR129" s="183">
        <f t="shared" si="192"/>
        <v>0</v>
      </c>
      <c r="HS129" s="183">
        <f t="shared" si="192"/>
        <v>10957361.044444444</v>
      </c>
      <c r="HT129" s="183">
        <f t="shared" si="192"/>
        <v>10957361.044444444</v>
      </c>
      <c r="HU129" s="183">
        <f t="shared" si="192"/>
        <v>0</v>
      </c>
      <c r="HV129" s="183">
        <f t="shared" si="192"/>
        <v>0</v>
      </c>
      <c r="HW129" s="183">
        <f t="shared" si="192"/>
        <v>0</v>
      </c>
      <c r="HX129" s="183">
        <f t="shared" si="192"/>
        <v>0</v>
      </c>
      <c r="HY129" s="183">
        <f t="shared" si="192"/>
        <v>0</v>
      </c>
      <c r="HZ129" s="183">
        <f t="shared" si="192"/>
        <v>0</v>
      </c>
      <c r="IA129" s="183">
        <f t="shared" si="192"/>
        <v>0</v>
      </c>
      <c r="IB129" s="183">
        <f t="shared" si="192"/>
        <v>0</v>
      </c>
      <c r="IC129" s="183">
        <f t="shared" si="192"/>
        <v>0</v>
      </c>
      <c r="ID129" s="183">
        <f t="shared" si="192"/>
        <v>0</v>
      </c>
      <c r="IE129" s="183">
        <f t="shared" si="192"/>
        <v>0</v>
      </c>
      <c r="IF129" s="183">
        <f t="shared" si="192"/>
        <v>0</v>
      </c>
      <c r="IG129" s="183">
        <f t="shared" si="192"/>
        <v>0</v>
      </c>
      <c r="IH129" s="183">
        <f t="shared" si="192"/>
        <v>0</v>
      </c>
      <c r="II129" s="183">
        <f t="shared" si="192"/>
        <v>0</v>
      </c>
      <c r="IJ129" s="183">
        <f t="shared" si="192"/>
        <v>0</v>
      </c>
      <c r="IK129" s="183">
        <f t="shared" si="192"/>
        <v>0</v>
      </c>
      <c r="IL129" s="183">
        <f t="shared" si="192"/>
        <v>0</v>
      </c>
      <c r="IM129" s="183">
        <f t="shared" si="192"/>
        <v>0</v>
      </c>
      <c r="IN129" s="183">
        <f t="shared" si="192"/>
        <v>0</v>
      </c>
      <c r="IO129" s="183">
        <f t="shared" si="192"/>
        <v>0</v>
      </c>
      <c r="IP129" s="183">
        <f t="shared" si="192"/>
        <v>0</v>
      </c>
      <c r="IQ129" s="183">
        <f t="shared" si="192"/>
        <v>0</v>
      </c>
      <c r="IR129" s="183">
        <f t="shared" si="192"/>
        <v>0</v>
      </c>
      <c r="IS129" s="183">
        <f t="shared" si="192"/>
        <v>0</v>
      </c>
      <c r="IT129" s="183">
        <f t="shared" si="192"/>
        <v>0</v>
      </c>
      <c r="IU129" s="183">
        <f t="shared" si="192"/>
        <v>0</v>
      </c>
      <c r="IV129" s="183">
        <f t="shared" si="192"/>
        <v>0</v>
      </c>
      <c r="IW129" s="183">
        <f t="shared" si="192"/>
        <v>0</v>
      </c>
      <c r="IX129" s="183">
        <f t="shared" si="192"/>
        <v>12963</v>
      </c>
      <c r="IY129" s="183">
        <f t="shared" si="192"/>
        <v>0</v>
      </c>
      <c r="IZ129" s="183">
        <f t="shared" si="192"/>
        <v>399483.44444444403</v>
      </c>
      <c r="JA129" s="183">
        <f t="shared" si="192"/>
        <v>0</v>
      </c>
      <c r="JB129" s="183">
        <f t="shared" si="192"/>
        <v>0</v>
      </c>
      <c r="JC129" s="183">
        <f t="shared" si="192"/>
        <v>0</v>
      </c>
      <c r="JD129" s="183">
        <f t="shared" ref="JD129:JU129" si="193">SUM(JD130:JD141)</f>
        <v>0</v>
      </c>
      <c r="JE129" s="183">
        <f t="shared" si="193"/>
        <v>0</v>
      </c>
      <c r="JF129" s="183">
        <f t="shared" si="193"/>
        <v>0</v>
      </c>
      <c r="JG129" s="183">
        <f t="shared" si="193"/>
        <v>0</v>
      </c>
      <c r="JH129" s="183">
        <f t="shared" si="193"/>
        <v>0</v>
      </c>
      <c r="JI129" s="183">
        <f t="shared" si="193"/>
        <v>0</v>
      </c>
      <c r="JJ129" s="183">
        <f t="shared" si="193"/>
        <v>0</v>
      </c>
      <c r="JK129" s="183">
        <f t="shared" si="193"/>
        <v>10430814.6</v>
      </c>
      <c r="JL129" s="183">
        <f t="shared" si="193"/>
        <v>0</v>
      </c>
      <c r="JM129" s="183">
        <f t="shared" si="193"/>
        <v>0</v>
      </c>
      <c r="JN129" s="183">
        <f t="shared" si="193"/>
        <v>114100</v>
      </c>
      <c r="JO129" s="183">
        <f t="shared" si="193"/>
        <v>0</v>
      </c>
      <c r="JP129" s="183">
        <f t="shared" si="193"/>
        <v>0</v>
      </c>
      <c r="JQ129" s="183">
        <f t="shared" si="193"/>
        <v>0</v>
      </c>
      <c r="JR129" s="183">
        <f t="shared" si="193"/>
        <v>0</v>
      </c>
      <c r="JS129" s="183">
        <f t="shared" si="193"/>
        <v>0</v>
      </c>
      <c r="JT129" s="183">
        <f t="shared" si="193"/>
        <v>0</v>
      </c>
      <c r="JU129" s="183">
        <f t="shared" si="193"/>
        <v>0</v>
      </c>
    </row>
    <row r="130" spans="1:281" ht="38.25" x14ac:dyDescent="0.25">
      <c r="A130" s="185">
        <f>'[2]2024-2026 mjcc'!G142</f>
        <v>1015</v>
      </c>
      <c r="B130" s="185">
        <f>'[2]2024-2026 mjcc'!H142</f>
        <v>12001</v>
      </c>
      <c r="C130" s="198" t="str">
        <f>'[2]2024-2026 mjcc'!I142</f>
        <v>Սոցիալական փաթեթների ապահովում/Պետական հիմնարկների և կազմակերպությունների աշխատողների սոցիալական փաթեթով ապահովում</v>
      </c>
      <c r="D130" s="185">
        <f>'[2]2024-2026 mjcc'!D142</f>
        <v>10</v>
      </c>
      <c r="E130" s="185" t="str">
        <f>'[2]2024-2026 mjcc'!E142</f>
        <v>09</v>
      </c>
      <c r="F130" s="185" t="str">
        <f>'[2]2024-2026 mjcc'!F142</f>
        <v>02</v>
      </c>
      <c r="G130" s="179">
        <f>'[2]2024-2026 mjcc'!J143</f>
        <v>0</v>
      </c>
      <c r="H130" s="186">
        <f t="shared" ref="H130:H132" si="194">SUM(I130:BI130)</f>
        <v>0</v>
      </c>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84">
        <f>'[2]2024-2026 mjcc'!K143</f>
        <v>0</v>
      </c>
      <c r="BK130" s="186">
        <f t="shared" ref="BK130:BK140" si="195">SUM(BL130:DL130)</f>
        <v>0</v>
      </c>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81">
        <f>'2024-2026 mjcc'!L142</f>
        <v>654840</v>
      </c>
      <c r="DN130" s="186">
        <f t="shared" ref="DN130:DN141" si="196">SUM(DO130:FO130)</f>
        <v>654840</v>
      </c>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f>DM130</f>
        <v>654840</v>
      </c>
      <c r="FF130" s="199"/>
      <c r="FG130" s="199"/>
      <c r="FH130" s="199"/>
      <c r="FI130" s="199"/>
      <c r="FJ130" s="199"/>
      <c r="FK130" s="199"/>
      <c r="FL130" s="199"/>
      <c r="FM130" s="199"/>
      <c r="FN130" s="199"/>
      <c r="FO130" s="199"/>
      <c r="FP130" s="181">
        <f>'2024-2026 mjcc'!M142</f>
        <v>654840</v>
      </c>
      <c r="FQ130" s="186">
        <f t="shared" ref="FQ130:FQ141" si="197">SUM(FR130:HR130)</f>
        <v>654840</v>
      </c>
      <c r="FR130" s="199"/>
      <c r="FS130" s="199"/>
      <c r="FT130" s="199"/>
      <c r="FU130" s="199"/>
      <c r="FV130" s="199"/>
      <c r="FW130" s="199"/>
      <c r="FX130" s="199"/>
      <c r="FY130" s="199"/>
      <c r="FZ130" s="199"/>
      <c r="GA130" s="199"/>
      <c r="GB130" s="199"/>
      <c r="GC130" s="199"/>
      <c r="GD130" s="199"/>
      <c r="GE130" s="199"/>
      <c r="GF130" s="199"/>
      <c r="GG130" s="199"/>
      <c r="GH130" s="199"/>
      <c r="GI130" s="199"/>
      <c r="GJ130" s="199"/>
      <c r="GK130" s="199"/>
      <c r="GL130" s="199"/>
      <c r="GM130" s="199"/>
      <c r="GN130" s="199"/>
      <c r="GO130" s="199"/>
      <c r="GP130" s="199"/>
      <c r="GQ130" s="199"/>
      <c r="GR130" s="199"/>
      <c r="GS130" s="199"/>
      <c r="GT130" s="199"/>
      <c r="GU130" s="199"/>
      <c r="GV130" s="199"/>
      <c r="GW130" s="199"/>
      <c r="GX130" s="199"/>
      <c r="GY130" s="199"/>
      <c r="GZ130" s="199"/>
      <c r="HA130" s="199"/>
      <c r="HB130" s="199"/>
      <c r="HC130" s="199"/>
      <c r="HD130" s="199"/>
      <c r="HE130" s="199"/>
      <c r="HF130" s="199"/>
      <c r="HG130" s="199"/>
      <c r="HH130" s="199">
        <f>FP130</f>
        <v>654840</v>
      </c>
      <c r="HI130" s="199"/>
      <c r="HJ130" s="199"/>
      <c r="HK130" s="199"/>
      <c r="HL130" s="199"/>
      <c r="HM130" s="199"/>
      <c r="HN130" s="199"/>
      <c r="HO130" s="199"/>
      <c r="HP130" s="199"/>
      <c r="HQ130" s="199"/>
      <c r="HR130" s="199"/>
      <c r="HS130" s="181">
        <f>'2024-2026 mjcc'!N142</f>
        <v>654840</v>
      </c>
      <c r="HT130" s="186">
        <f t="shared" ref="HT130:HT141" si="198">SUM(HU130:JU130)</f>
        <v>654840</v>
      </c>
      <c r="HU130" s="199"/>
      <c r="HV130" s="199"/>
      <c r="HW130" s="199"/>
      <c r="HX130" s="199"/>
      <c r="HY130" s="199"/>
      <c r="HZ130" s="199"/>
      <c r="IA130" s="199"/>
      <c r="IB130" s="199"/>
      <c r="IC130" s="199"/>
      <c r="ID130" s="199"/>
      <c r="IE130" s="199"/>
      <c r="IF130" s="199"/>
      <c r="IG130" s="199"/>
      <c r="IH130" s="199"/>
      <c r="II130" s="199"/>
      <c r="IJ130" s="199"/>
      <c r="IK130" s="199"/>
      <c r="IL130" s="199"/>
      <c r="IM130" s="199"/>
      <c r="IN130" s="199"/>
      <c r="IO130" s="199"/>
      <c r="IP130" s="199"/>
      <c r="IQ130" s="199"/>
      <c r="IR130" s="199"/>
      <c r="IS130" s="199"/>
      <c r="IT130" s="199"/>
      <c r="IU130" s="199"/>
      <c r="IV130" s="199"/>
      <c r="IW130" s="199"/>
      <c r="IX130" s="199"/>
      <c r="IY130" s="199"/>
      <c r="IZ130" s="199"/>
      <c r="JA130" s="199"/>
      <c r="JB130" s="199"/>
      <c r="JC130" s="199"/>
      <c r="JD130" s="199"/>
      <c r="JE130" s="199"/>
      <c r="JF130" s="199"/>
      <c r="JG130" s="199"/>
      <c r="JH130" s="199"/>
      <c r="JI130" s="199"/>
      <c r="JJ130" s="199"/>
      <c r="JK130" s="199">
        <f>HS130</f>
        <v>654840</v>
      </c>
      <c r="JL130" s="199"/>
      <c r="JM130" s="199"/>
      <c r="JN130" s="199"/>
      <c r="JO130" s="199"/>
      <c r="JP130" s="199"/>
      <c r="JQ130" s="199"/>
      <c r="JR130" s="199"/>
      <c r="JS130" s="199"/>
      <c r="JT130" s="199"/>
      <c r="JU130" s="199"/>
    </row>
    <row r="131" spans="1:281" ht="38.25" x14ac:dyDescent="0.25">
      <c r="A131" s="185" t="str">
        <f>'[2]2024-2026 mjcc'!G143</f>
        <v>նոր դասիչ</v>
      </c>
      <c r="B131" s="185" t="str">
        <f>'[2]2024-2026 mjcc'!H143</f>
        <v>նոր դասիչ</v>
      </c>
      <c r="C131" s="185" t="str">
        <f>'[2]2024-2026 mjcc'!I143</f>
        <v>Կամավորության մշակույթի տարածում և խրախուսում/Կամավորական դաշտը կարգավորող տեղեկատվական հարթակի (կայքի) շահագործում</v>
      </c>
      <c r="D131" s="185">
        <f>'[2]2024-2026 mjcc'!D143</f>
        <v>10</v>
      </c>
      <c r="E131" s="185" t="str">
        <f>'[2]2024-2026 mjcc'!E143</f>
        <v>09</v>
      </c>
      <c r="F131" s="185" t="str">
        <f>'[2]2024-2026 mjcc'!F143</f>
        <v>01</v>
      </c>
      <c r="G131" s="179">
        <f>'[2]2024-2026 mjcc'!J144</f>
        <v>0</v>
      </c>
      <c r="H131" s="186">
        <f t="shared" si="194"/>
        <v>0</v>
      </c>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84">
        <f>'[2]2024-2026 mjcc'!K144</f>
        <v>0</v>
      </c>
      <c r="BK131" s="186">
        <f t="shared" si="195"/>
        <v>0</v>
      </c>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81">
        <f>'2024-2026 mjcc'!L143</f>
        <v>2500</v>
      </c>
      <c r="DN131" s="186">
        <f t="shared" si="196"/>
        <v>2500</v>
      </c>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f>DM131</f>
        <v>2500</v>
      </c>
      <c r="FF131" s="199"/>
      <c r="FG131" s="199"/>
      <c r="FH131" s="199"/>
      <c r="FI131" s="199"/>
      <c r="FJ131" s="199"/>
      <c r="FK131" s="199"/>
      <c r="FL131" s="199"/>
      <c r="FM131" s="199"/>
      <c r="FN131" s="199"/>
      <c r="FO131" s="199"/>
      <c r="FP131" s="181">
        <f>'2024-2026 mjcc'!M143</f>
        <v>0</v>
      </c>
      <c r="FQ131" s="186">
        <f t="shared" si="197"/>
        <v>0</v>
      </c>
      <c r="FR131" s="199"/>
      <c r="FS131" s="199"/>
      <c r="FT131" s="199"/>
      <c r="FU131" s="199"/>
      <c r="FV131" s="199"/>
      <c r="FW131" s="199"/>
      <c r="FX131" s="199"/>
      <c r="FY131" s="199"/>
      <c r="FZ131" s="199"/>
      <c r="GA131" s="199"/>
      <c r="GB131" s="199"/>
      <c r="GC131" s="199"/>
      <c r="GD131" s="199"/>
      <c r="GE131" s="199"/>
      <c r="GF131" s="199"/>
      <c r="GG131" s="199"/>
      <c r="GH131" s="199"/>
      <c r="GI131" s="199"/>
      <c r="GJ131" s="199"/>
      <c r="GK131" s="199"/>
      <c r="GL131" s="199"/>
      <c r="GM131" s="199"/>
      <c r="GN131" s="199"/>
      <c r="GO131" s="199"/>
      <c r="GP131" s="199"/>
      <c r="GQ131" s="199"/>
      <c r="GR131" s="199"/>
      <c r="GS131" s="199"/>
      <c r="GT131" s="199"/>
      <c r="GU131" s="199"/>
      <c r="GV131" s="199"/>
      <c r="GW131" s="199"/>
      <c r="GX131" s="199"/>
      <c r="GY131" s="199"/>
      <c r="GZ131" s="199"/>
      <c r="HA131" s="199"/>
      <c r="HB131" s="199"/>
      <c r="HC131" s="199"/>
      <c r="HD131" s="199"/>
      <c r="HE131" s="199"/>
      <c r="HF131" s="199"/>
      <c r="HG131" s="199"/>
      <c r="HH131" s="199"/>
      <c r="HI131" s="199"/>
      <c r="HJ131" s="199"/>
      <c r="HK131" s="199"/>
      <c r="HL131" s="199"/>
      <c r="HM131" s="199"/>
      <c r="HN131" s="199"/>
      <c r="HO131" s="199"/>
      <c r="HP131" s="199"/>
      <c r="HQ131" s="199"/>
      <c r="HR131" s="199"/>
      <c r="HS131" s="181">
        <f>'2024-2026 mjcc'!N143</f>
        <v>0</v>
      </c>
      <c r="HT131" s="186">
        <f t="shared" si="198"/>
        <v>0</v>
      </c>
      <c r="HU131" s="199"/>
      <c r="HV131" s="199"/>
      <c r="HW131" s="199"/>
      <c r="HX131" s="199"/>
      <c r="HY131" s="199"/>
      <c r="HZ131" s="199"/>
      <c r="IA131" s="199"/>
      <c r="IB131" s="199"/>
      <c r="IC131" s="199"/>
      <c r="ID131" s="199"/>
      <c r="IE131" s="199"/>
      <c r="IF131" s="199"/>
      <c r="IG131" s="199"/>
      <c r="IH131" s="199"/>
      <c r="II131" s="199"/>
      <c r="IJ131" s="199"/>
      <c r="IK131" s="199"/>
      <c r="IL131" s="199"/>
      <c r="IM131" s="199"/>
      <c r="IN131" s="199"/>
      <c r="IO131" s="199"/>
      <c r="IP131" s="199"/>
      <c r="IQ131" s="199"/>
      <c r="IR131" s="199"/>
      <c r="IS131" s="199"/>
      <c r="IT131" s="199"/>
      <c r="IU131" s="199"/>
      <c r="IV131" s="199"/>
      <c r="IW131" s="199"/>
      <c r="IX131" s="199"/>
      <c r="IY131" s="199"/>
      <c r="IZ131" s="199"/>
      <c r="JA131" s="199"/>
      <c r="JB131" s="199"/>
      <c r="JC131" s="199"/>
      <c r="JD131" s="199"/>
      <c r="JE131" s="199"/>
      <c r="JF131" s="199"/>
      <c r="JG131" s="199"/>
      <c r="JH131" s="199"/>
      <c r="JI131" s="199"/>
      <c r="JJ131" s="199"/>
      <c r="JK131" s="199"/>
      <c r="JL131" s="199"/>
      <c r="JM131" s="199"/>
      <c r="JN131" s="199"/>
      <c r="JO131" s="199"/>
      <c r="JP131" s="199"/>
      <c r="JQ131" s="199"/>
      <c r="JR131" s="199"/>
      <c r="JS131" s="199"/>
      <c r="JT131" s="199"/>
      <c r="JU131" s="199"/>
    </row>
    <row r="132" spans="1:281" ht="38.25" x14ac:dyDescent="0.25">
      <c r="A132" s="185">
        <f>'[2]2024-2026 mjcc'!G144</f>
        <v>1141</v>
      </c>
      <c r="B132" s="185" t="str">
        <f>'[2]2024-2026 mjcc'!H144</f>
        <v>նոր դասիչ</v>
      </c>
      <c r="C132" s="185" t="str">
        <f>'[2]2024-2026 mjcc'!I144</f>
        <v>Երեխաների շուրջօրյա, ցերեկային ինչպես նաև ճգնաժամային խնամք իրականացնող պետական ոչ առևտրային կազմակերպությունների շենքային պայմանների բարելավում</v>
      </c>
      <c r="D132" s="185" t="str">
        <f>'[2]2024-2026 mjcc'!D144</f>
        <v>10</v>
      </c>
      <c r="E132" s="185" t="str">
        <f>'[2]2024-2026 mjcc'!E144</f>
        <v>04</v>
      </c>
      <c r="F132" s="185" t="str">
        <f>'[2]2024-2026 mjcc'!F144</f>
        <v>01</v>
      </c>
      <c r="G132" s="179">
        <f>'[2]2024-2026 mjcc'!J145</f>
        <v>0</v>
      </c>
      <c r="H132" s="186">
        <f t="shared" si="194"/>
        <v>0</v>
      </c>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84">
        <f>'[2]2024-2026 mjcc'!K145</f>
        <v>0</v>
      </c>
      <c r="BK132" s="186">
        <f t="shared" si="195"/>
        <v>0</v>
      </c>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81">
        <f>'2024-2026 mjcc'!L144</f>
        <v>18002.5</v>
      </c>
      <c r="DN132" s="186">
        <f t="shared" si="196"/>
        <v>18002.5</v>
      </c>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c r="FM132" s="199"/>
      <c r="FN132" s="199"/>
      <c r="FO132" s="199">
        <f>DM132</f>
        <v>18002.5</v>
      </c>
      <c r="FP132" s="181">
        <f>'2024-2026 mjcc'!M144</f>
        <v>0</v>
      </c>
      <c r="FQ132" s="186">
        <f t="shared" si="197"/>
        <v>0</v>
      </c>
      <c r="FR132" s="199"/>
      <c r="FS132" s="199"/>
      <c r="FT132" s="199"/>
      <c r="FU132" s="199"/>
      <c r="FV132" s="199"/>
      <c r="FW132" s="199"/>
      <c r="FX132" s="199"/>
      <c r="FY132" s="199"/>
      <c r="FZ132" s="199"/>
      <c r="GA132" s="199"/>
      <c r="GB132" s="199"/>
      <c r="GC132" s="199"/>
      <c r="GD132" s="199"/>
      <c r="GE132" s="199"/>
      <c r="GF132" s="199"/>
      <c r="GG132" s="199"/>
      <c r="GH132" s="199"/>
      <c r="GI132" s="199"/>
      <c r="GJ132" s="199"/>
      <c r="GK132" s="199"/>
      <c r="GL132" s="199"/>
      <c r="GM132" s="199"/>
      <c r="GN132" s="199"/>
      <c r="GO132" s="199"/>
      <c r="GP132" s="199"/>
      <c r="GQ132" s="199"/>
      <c r="GR132" s="199"/>
      <c r="GS132" s="199"/>
      <c r="GT132" s="199"/>
      <c r="GU132" s="199"/>
      <c r="GV132" s="199"/>
      <c r="GW132" s="199"/>
      <c r="GX132" s="199"/>
      <c r="GY132" s="199"/>
      <c r="GZ132" s="199"/>
      <c r="HA132" s="199"/>
      <c r="HB132" s="199"/>
      <c r="HC132" s="199"/>
      <c r="HD132" s="199"/>
      <c r="HE132" s="199"/>
      <c r="HF132" s="199"/>
      <c r="HG132" s="199"/>
      <c r="HH132" s="199"/>
      <c r="HI132" s="199"/>
      <c r="HJ132" s="199"/>
      <c r="HK132" s="199"/>
      <c r="HL132" s="199"/>
      <c r="HM132" s="199"/>
      <c r="HN132" s="199"/>
      <c r="HO132" s="199"/>
      <c r="HP132" s="199"/>
      <c r="HQ132" s="199"/>
      <c r="HR132" s="199"/>
      <c r="HS132" s="181">
        <f>'2024-2026 mjcc'!N144</f>
        <v>0</v>
      </c>
      <c r="HT132" s="186">
        <f t="shared" si="198"/>
        <v>0</v>
      </c>
      <c r="HU132" s="199"/>
      <c r="HV132" s="199"/>
      <c r="HW132" s="199"/>
      <c r="HX132" s="199"/>
      <c r="HY132" s="199"/>
      <c r="HZ132" s="199"/>
      <c r="IA132" s="199"/>
      <c r="IB132" s="199"/>
      <c r="IC132" s="199"/>
      <c r="ID132" s="199"/>
      <c r="IE132" s="199"/>
      <c r="IF132" s="199"/>
      <c r="IG132" s="199"/>
      <c r="IH132" s="199"/>
      <c r="II132" s="199"/>
      <c r="IJ132" s="199"/>
      <c r="IK132" s="199"/>
      <c r="IL132" s="199"/>
      <c r="IM132" s="199"/>
      <c r="IN132" s="199"/>
      <c r="IO132" s="199"/>
      <c r="IP132" s="199"/>
      <c r="IQ132" s="199"/>
      <c r="IR132" s="199"/>
      <c r="IS132" s="199"/>
      <c r="IT132" s="199"/>
      <c r="IU132" s="199"/>
      <c r="IV132" s="199"/>
      <c r="IW132" s="199"/>
      <c r="IX132" s="199"/>
      <c r="IY132" s="199"/>
      <c r="IZ132" s="199"/>
      <c r="JA132" s="199"/>
      <c r="JB132" s="199"/>
      <c r="JC132" s="199"/>
      <c r="JD132" s="199"/>
      <c r="JE132" s="199"/>
      <c r="JF132" s="199"/>
      <c r="JG132" s="199"/>
      <c r="JH132" s="199"/>
      <c r="JI132" s="199"/>
      <c r="JJ132" s="199"/>
      <c r="JK132" s="199"/>
      <c r="JL132" s="199"/>
      <c r="JM132" s="199"/>
      <c r="JN132" s="199"/>
      <c r="JO132" s="199"/>
      <c r="JP132" s="199"/>
      <c r="JQ132" s="199"/>
      <c r="JR132" s="199"/>
      <c r="JS132" s="199"/>
      <c r="JT132" s="199"/>
      <c r="JU132" s="199"/>
    </row>
    <row r="133" spans="1:281" x14ac:dyDescent="0.25">
      <c r="A133" s="185">
        <f>'[2]2024-2026 mjcc'!G145</f>
        <v>1088</v>
      </c>
      <c r="B133" s="185" t="str">
        <f>'[2]2024-2026 mjcc'!H145</f>
        <v>նոր դասիչ</v>
      </c>
      <c r="C133" s="185" t="str">
        <f>'[2]2024-2026 mjcc'!I145</f>
        <v>Զբաղվածության խթանման միջոցառում</v>
      </c>
      <c r="D133" s="185">
        <f>'[2]2024-2026 mjcc'!D145</f>
        <v>10</v>
      </c>
      <c r="E133" s="185" t="str">
        <f>'[2]2024-2026 mjcc'!E145</f>
        <v>05</v>
      </c>
      <c r="F133" s="185" t="str">
        <f>'[2]2024-2026 mjcc'!F145</f>
        <v>01</v>
      </c>
      <c r="G133" s="179">
        <f>'[2]2024-2026 mjcc'!J146</f>
        <v>0</v>
      </c>
      <c r="H133" s="186">
        <f>SUM(I133:BI133)</f>
        <v>0</v>
      </c>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84">
        <f>'[2]2024-2026 mjcc'!K146</f>
        <v>0</v>
      </c>
      <c r="BK133" s="186">
        <f t="shared" si="195"/>
        <v>0</v>
      </c>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81">
        <f>'2024-2026 mjcc'!L145</f>
        <v>57050</v>
      </c>
      <c r="DN133" s="186">
        <f t="shared" si="196"/>
        <v>57050</v>
      </c>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f>DM133</f>
        <v>57050</v>
      </c>
      <c r="FI133" s="199"/>
      <c r="FJ133" s="199"/>
      <c r="FK133" s="199"/>
      <c r="FL133" s="199"/>
      <c r="FM133" s="199"/>
      <c r="FN133" s="199"/>
      <c r="FO133" s="199"/>
      <c r="FP133" s="181">
        <f>'2024-2026 mjcc'!M145</f>
        <v>90780</v>
      </c>
      <c r="FQ133" s="186">
        <f t="shared" si="197"/>
        <v>90780</v>
      </c>
      <c r="FR133" s="199"/>
      <c r="FS133" s="199"/>
      <c r="FT133" s="199"/>
      <c r="FU133" s="199"/>
      <c r="FV133" s="199"/>
      <c r="FW133" s="199"/>
      <c r="FX133" s="199"/>
      <c r="FY133" s="199"/>
      <c r="FZ133" s="199"/>
      <c r="GA133" s="199"/>
      <c r="GB133" s="199"/>
      <c r="GC133" s="199"/>
      <c r="GD133" s="199"/>
      <c r="GE133" s="199"/>
      <c r="GF133" s="199"/>
      <c r="GG133" s="199"/>
      <c r="GH133" s="199"/>
      <c r="GI133" s="199"/>
      <c r="GJ133" s="199"/>
      <c r="GK133" s="199"/>
      <c r="GL133" s="199"/>
      <c r="GM133" s="199"/>
      <c r="GN133" s="199"/>
      <c r="GO133" s="199"/>
      <c r="GP133" s="199"/>
      <c r="GQ133" s="199"/>
      <c r="GR133" s="199"/>
      <c r="GS133" s="199"/>
      <c r="GT133" s="199"/>
      <c r="GU133" s="199"/>
      <c r="GV133" s="199"/>
      <c r="GW133" s="199"/>
      <c r="GX133" s="199"/>
      <c r="GY133" s="199"/>
      <c r="GZ133" s="199"/>
      <c r="HA133" s="199"/>
      <c r="HB133" s="199"/>
      <c r="HC133" s="199"/>
      <c r="HD133" s="199"/>
      <c r="HE133" s="199"/>
      <c r="HF133" s="199"/>
      <c r="HG133" s="199"/>
      <c r="HH133" s="199"/>
      <c r="HI133" s="199"/>
      <c r="HJ133" s="199"/>
      <c r="HK133" s="199">
        <f>FP133</f>
        <v>90780</v>
      </c>
      <c r="HL133" s="199"/>
      <c r="HM133" s="199"/>
      <c r="HN133" s="199"/>
      <c r="HO133" s="199"/>
      <c r="HP133" s="199"/>
      <c r="HQ133" s="199"/>
      <c r="HR133" s="199"/>
      <c r="HS133" s="181">
        <f>'2024-2026 mjcc'!N145</f>
        <v>114100</v>
      </c>
      <c r="HT133" s="186">
        <f t="shared" si="198"/>
        <v>114100</v>
      </c>
      <c r="HU133" s="199"/>
      <c r="HV133" s="199"/>
      <c r="HW133" s="199"/>
      <c r="HX133" s="199"/>
      <c r="HY133" s="199"/>
      <c r="HZ133" s="199"/>
      <c r="IA133" s="199"/>
      <c r="IB133" s="199"/>
      <c r="IC133" s="199"/>
      <c r="ID133" s="199"/>
      <c r="IE133" s="199"/>
      <c r="IF133" s="199"/>
      <c r="IG133" s="199"/>
      <c r="IH133" s="199"/>
      <c r="II133" s="199"/>
      <c r="IJ133" s="199"/>
      <c r="IK133" s="199"/>
      <c r="IL133" s="199"/>
      <c r="IM133" s="199"/>
      <c r="IN133" s="199"/>
      <c r="IO133" s="199"/>
      <c r="IP133" s="199"/>
      <c r="IQ133" s="199"/>
      <c r="IR133" s="199"/>
      <c r="IS133" s="199"/>
      <c r="IT133" s="199"/>
      <c r="IU133" s="199"/>
      <c r="IV133" s="199"/>
      <c r="IW133" s="199"/>
      <c r="IX133" s="199"/>
      <c r="IY133" s="199"/>
      <c r="IZ133" s="199"/>
      <c r="JA133" s="199"/>
      <c r="JB133" s="199"/>
      <c r="JC133" s="199"/>
      <c r="JD133" s="199"/>
      <c r="JE133" s="199"/>
      <c r="JF133" s="199"/>
      <c r="JG133" s="199"/>
      <c r="JH133" s="199"/>
      <c r="JI133" s="199"/>
      <c r="JJ133" s="199"/>
      <c r="JK133" s="199"/>
      <c r="JL133" s="199"/>
      <c r="JM133" s="199"/>
      <c r="JN133" s="187">
        <f>HS133</f>
        <v>114100</v>
      </c>
      <c r="JO133" s="199"/>
      <c r="JP133" s="199"/>
      <c r="JQ133" s="199"/>
      <c r="JR133" s="199"/>
      <c r="JS133" s="199"/>
      <c r="JT133" s="199"/>
      <c r="JU133" s="199"/>
    </row>
    <row r="134" spans="1:281" x14ac:dyDescent="0.25">
      <c r="A134" s="185">
        <f>'[2]2024-2026 mjcc'!G146</f>
        <v>1160</v>
      </c>
      <c r="B134" s="185" t="str">
        <f>'[2]2024-2026 mjcc'!H146</f>
        <v>նոր դասիչ</v>
      </c>
      <c r="C134" s="185" t="str">
        <f>'[2]2024-2026 mjcc'!I146</f>
        <v>Անձնական օգնականի ծառայություն</v>
      </c>
      <c r="D134" s="185">
        <f>'[2]2024-2026 mjcc'!D146</f>
        <v>10</v>
      </c>
      <c r="E134" s="185" t="str">
        <f>'[2]2024-2026 mjcc'!E146</f>
        <v>՛01</v>
      </c>
      <c r="F134" s="185" t="str">
        <f>'[2]2024-2026 mjcc'!F146</f>
        <v>՛02</v>
      </c>
      <c r="G134" s="179">
        <f>'[2]2024-2026 mjcc'!J147</f>
        <v>0</v>
      </c>
      <c r="H134" s="186">
        <f t="shared" ref="H134:H140" si="199">SUM(I134:BI134)</f>
        <v>0</v>
      </c>
      <c r="I134" s="190"/>
      <c r="J134" s="190"/>
      <c r="K134" s="190"/>
      <c r="L134" s="190"/>
      <c r="M134" s="190"/>
      <c r="N134" s="190"/>
      <c r="O134" s="190"/>
      <c r="P134" s="190"/>
      <c r="Q134" s="190"/>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c r="BB134" s="190"/>
      <c r="BC134" s="190"/>
      <c r="BD134" s="190"/>
      <c r="BE134" s="190"/>
      <c r="BF134" s="190"/>
      <c r="BG134" s="190"/>
      <c r="BH134" s="190"/>
      <c r="BI134" s="190"/>
      <c r="BJ134" s="184">
        <f>'[2]2024-2026 mjcc'!K147</f>
        <v>0</v>
      </c>
      <c r="BK134" s="186">
        <f t="shared" si="195"/>
        <v>0</v>
      </c>
      <c r="BL134" s="190"/>
      <c r="BM134" s="190"/>
      <c r="BN134" s="190"/>
      <c r="BO134" s="190"/>
      <c r="BP134" s="190"/>
      <c r="BQ134" s="190"/>
      <c r="BR134" s="190"/>
      <c r="BS134" s="190"/>
      <c r="BT134" s="190"/>
      <c r="BU134" s="190"/>
      <c r="BV134" s="190"/>
      <c r="BW134" s="190"/>
      <c r="BX134" s="190"/>
      <c r="BY134" s="190"/>
      <c r="BZ134" s="190"/>
      <c r="CA134" s="190"/>
      <c r="CB134" s="190"/>
      <c r="CC134" s="190"/>
      <c r="CD134" s="190"/>
      <c r="CE134" s="190"/>
      <c r="CF134" s="190"/>
      <c r="CG134" s="190"/>
      <c r="CH134" s="190"/>
      <c r="CI134" s="190"/>
      <c r="CJ134" s="190"/>
      <c r="CK134" s="190"/>
      <c r="CL134" s="190"/>
      <c r="CM134" s="190"/>
      <c r="CN134" s="190"/>
      <c r="CO134" s="190"/>
      <c r="CP134" s="190"/>
      <c r="CQ134" s="190"/>
      <c r="CR134" s="190"/>
      <c r="CS134" s="190"/>
      <c r="CT134" s="190"/>
      <c r="CU134" s="190"/>
      <c r="CV134" s="190"/>
      <c r="CW134" s="190"/>
      <c r="CX134" s="190"/>
      <c r="CY134" s="190"/>
      <c r="CZ134" s="190"/>
      <c r="DA134" s="190"/>
      <c r="DB134" s="190"/>
      <c r="DC134" s="190"/>
      <c r="DD134" s="190"/>
      <c r="DE134" s="190"/>
      <c r="DF134" s="190"/>
      <c r="DG134" s="190"/>
      <c r="DH134" s="190"/>
      <c r="DI134" s="190"/>
      <c r="DJ134" s="190"/>
      <c r="DK134" s="190"/>
      <c r="DL134" s="190"/>
      <c r="DM134" s="181">
        <f>'2024-2026 mjcc'!L146</f>
        <v>5186160</v>
      </c>
      <c r="DN134" s="186">
        <f t="shared" si="196"/>
        <v>5186160</v>
      </c>
      <c r="DO134" s="190"/>
      <c r="DP134" s="190"/>
      <c r="DQ134" s="190"/>
      <c r="DR134" s="190"/>
      <c r="DS134" s="190"/>
      <c r="DT134" s="190"/>
      <c r="DU134" s="190"/>
      <c r="DV134" s="190"/>
      <c r="DW134" s="190"/>
      <c r="DX134" s="190"/>
      <c r="DY134" s="190"/>
      <c r="DZ134" s="190"/>
      <c r="EA134" s="190"/>
      <c r="EB134" s="190"/>
      <c r="EC134" s="190"/>
      <c r="ED134" s="190"/>
      <c r="EE134" s="190"/>
      <c r="EF134" s="190"/>
      <c r="EG134" s="190"/>
      <c r="EH134" s="190"/>
      <c r="EI134" s="190"/>
      <c r="EJ134" s="190"/>
      <c r="EK134" s="190"/>
      <c r="EL134" s="190"/>
      <c r="EM134" s="190"/>
      <c r="EN134" s="190"/>
      <c r="EO134" s="190"/>
      <c r="EP134" s="190"/>
      <c r="EQ134" s="190"/>
      <c r="ER134" s="190"/>
      <c r="ES134" s="190"/>
      <c r="ET134" s="190"/>
      <c r="EU134" s="190"/>
      <c r="EV134" s="190"/>
      <c r="EW134" s="190"/>
      <c r="EX134" s="190"/>
      <c r="EY134" s="190"/>
      <c r="EZ134" s="190"/>
      <c r="FA134" s="190"/>
      <c r="FB134" s="190"/>
      <c r="FC134" s="190"/>
      <c r="FD134" s="190"/>
      <c r="FE134" s="187">
        <f>DM134</f>
        <v>5186160</v>
      </c>
      <c r="FF134" s="190"/>
      <c r="FG134" s="190"/>
      <c r="FH134" s="190"/>
      <c r="FI134" s="190"/>
      <c r="FJ134" s="190"/>
      <c r="FK134" s="190"/>
      <c r="FL134" s="190"/>
      <c r="FM134" s="190"/>
      <c r="FN134" s="190"/>
      <c r="FO134" s="190"/>
      <c r="FP134" s="181">
        <f>'2024-2026 mjcc'!M146</f>
        <v>5186160</v>
      </c>
      <c r="FQ134" s="186">
        <f t="shared" si="197"/>
        <v>5186160</v>
      </c>
      <c r="FR134" s="190"/>
      <c r="FS134" s="190"/>
      <c r="FT134" s="190"/>
      <c r="FU134" s="190"/>
      <c r="FV134" s="190"/>
      <c r="FW134" s="190"/>
      <c r="FX134" s="190"/>
      <c r="FY134" s="190"/>
      <c r="FZ134" s="190"/>
      <c r="GA134" s="190"/>
      <c r="GB134" s="190"/>
      <c r="GC134" s="190"/>
      <c r="GD134" s="190"/>
      <c r="GE134" s="190"/>
      <c r="GF134" s="190"/>
      <c r="GG134" s="190"/>
      <c r="GH134" s="190"/>
      <c r="GI134" s="190"/>
      <c r="GJ134" s="190"/>
      <c r="GK134" s="190"/>
      <c r="GL134" s="190"/>
      <c r="GM134" s="190"/>
      <c r="GN134" s="190"/>
      <c r="GO134" s="190"/>
      <c r="GP134" s="190"/>
      <c r="GQ134" s="190"/>
      <c r="GR134" s="190"/>
      <c r="GS134" s="190"/>
      <c r="GT134" s="190"/>
      <c r="GU134" s="190"/>
      <c r="GV134" s="190"/>
      <c r="GW134" s="190"/>
      <c r="GX134" s="190"/>
      <c r="GY134" s="190"/>
      <c r="GZ134" s="190"/>
      <c r="HA134" s="190"/>
      <c r="HB134" s="190"/>
      <c r="HC134" s="190"/>
      <c r="HD134" s="190"/>
      <c r="HE134" s="190"/>
      <c r="HF134" s="190"/>
      <c r="HG134" s="190"/>
      <c r="HH134" s="187">
        <f>FP134</f>
        <v>5186160</v>
      </c>
      <c r="HI134" s="190"/>
      <c r="HJ134" s="190"/>
      <c r="HK134" s="190"/>
      <c r="HL134" s="190"/>
      <c r="HM134" s="190"/>
      <c r="HN134" s="190"/>
      <c r="HO134" s="190"/>
      <c r="HP134" s="190"/>
      <c r="HQ134" s="190"/>
      <c r="HR134" s="190"/>
      <c r="HS134" s="181">
        <f>'2024-2026 mjcc'!N146</f>
        <v>5186160</v>
      </c>
      <c r="HT134" s="186">
        <f t="shared" si="198"/>
        <v>5186160</v>
      </c>
      <c r="HU134" s="190"/>
      <c r="HV134" s="190"/>
      <c r="HW134" s="190"/>
      <c r="HX134" s="190"/>
      <c r="HY134" s="190"/>
      <c r="HZ134" s="190"/>
      <c r="IA134" s="190"/>
      <c r="IB134" s="190"/>
      <c r="IC134" s="190"/>
      <c r="ID134" s="190"/>
      <c r="IE134" s="190"/>
      <c r="IF134" s="190"/>
      <c r="IG134" s="190"/>
      <c r="IH134" s="190"/>
      <c r="II134" s="190"/>
      <c r="IJ134" s="190"/>
      <c r="IK134" s="190"/>
      <c r="IL134" s="190"/>
      <c r="IM134" s="190"/>
      <c r="IN134" s="190"/>
      <c r="IO134" s="190"/>
      <c r="IP134" s="190"/>
      <c r="IQ134" s="190"/>
      <c r="IR134" s="190"/>
      <c r="IS134" s="190"/>
      <c r="IT134" s="190"/>
      <c r="IU134" s="190"/>
      <c r="IV134" s="190"/>
      <c r="IW134" s="190"/>
      <c r="IX134" s="190"/>
      <c r="IY134" s="190"/>
      <c r="IZ134" s="190"/>
      <c r="JA134" s="190"/>
      <c r="JB134" s="190"/>
      <c r="JC134" s="190"/>
      <c r="JD134" s="190"/>
      <c r="JE134" s="190"/>
      <c r="JF134" s="190"/>
      <c r="JG134" s="190"/>
      <c r="JH134" s="190"/>
      <c r="JI134" s="190"/>
      <c r="JJ134" s="190"/>
      <c r="JK134" s="187">
        <f>HS134</f>
        <v>5186160</v>
      </c>
      <c r="JL134" s="190"/>
      <c r="JM134" s="190"/>
      <c r="JN134" s="190"/>
      <c r="JO134" s="190"/>
      <c r="JP134" s="190"/>
      <c r="JQ134" s="190"/>
      <c r="JR134" s="190"/>
      <c r="JS134" s="190"/>
      <c r="JT134" s="190"/>
      <c r="JU134" s="190"/>
    </row>
    <row r="135" spans="1:281" x14ac:dyDescent="0.25">
      <c r="A135" s="185">
        <f>'[2]2024-2026 mjcc'!G147</f>
        <v>1160</v>
      </c>
      <c r="B135" s="185" t="str">
        <f>'[2]2024-2026 mjcc'!H147</f>
        <v>նոր դասիչ</v>
      </c>
      <c r="C135" s="185" t="str">
        <f>'[2]2024-2026 mjcc'!I147</f>
        <v>Անկախ կյանքի ծառայություններ</v>
      </c>
      <c r="D135" s="185">
        <f>'[2]2024-2026 mjcc'!D147</f>
        <v>10</v>
      </c>
      <c r="E135" s="185" t="str">
        <f>'[2]2024-2026 mjcc'!E147</f>
        <v>՛01</v>
      </c>
      <c r="F135" s="185" t="str">
        <f>'[2]2024-2026 mjcc'!F147</f>
        <v>՛02</v>
      </c>
      <c r="G135" s="179">
        <f>'[2]2024-2026 mjcc'!J148</f>
        <v>0</v>
      </c>
      <c r="H135" s="186">
        <f t="shared" si="199"/>
        <v>0</v>
      </c>
      <c r="I135" s="190"/>
      <c r="J135" s="190"/>
      <c r="K135" s="190"/>
      <c r="L135" s="190"/>
      <c r="M135" s="190"/>
      <c r="N135" s="190"/>
      <c r="O135" s="190"/>
      <c r="P135" s="190"/>
      <c r="Q135" s="190"/>
      <c r="R135" s="190"/>
      <c r="S135" s="190"/>
      <c r="T135" s="190"/>
      <c r="U135" s="190"/>
      <c r="V135" s="190"/>
      <c r="W135" s="190"/>
      <c r="X135" s="190"/>
      <c r="Y135" s="190"/>
      <c r="Z135" s="190"/>
      <c r="AA135" s="190"/>
      <c r="AB135" s="190"/>
      <c r="AC135" s="190"/>
      <c r="AD135" s="190"/>
      <c r="AE135" s="190"/>
      <c r="AF135" s="190"/>
      <c r="AG135" s="190"/>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c r="BB135" s="190"/>
      <c r="BC135" s="190"/>
      <c r="BD135" s="190"/>
      <c r="BE135" s="190"/>
      <c r="BF135" s="190"/>
      <c r="BG135" s="190"/>
      <c r="BH135" s="190"/>
      <c r="BI135" s="190"/>
      <c r="BJ135" s="184">
        <f>'[2]2024-2026 mjcc'!K148</f>
        <v>0</v>
      </c>
      <c r="BK135" s="186">
        <f t="shared" si="195"/>
        <v>0</v>
      </c>
      <c r="BL135" s="190"/>
      <c r="BM135" s="190"/>
      <c r="BN135" s="190"/>
      <c r="BO135" s="190"/>
      <c r="BP135" s="190"/>
      <c r="BQ135" s="190"/>
      <c r="BR135" s="190"/>
      <c r="BS135" s="190"/>
      <c r="BT135" s="190"/>
      <c r="BU135" s="190"/>
      <c r="BV135" s="190"/>
      <c r="BW135" s="190"/>
      <c r="BX135" s="190"/>
      <c r="BY135" s="190"/>
      <c r="BZ135" s="190"/>
      <c r="CA135" s="190"/>
      <c r="CB135" s="190"/>
      <c r="CC135" s="190"/>
      <c r="CD135" s="190"/>
      <c r="CE135" s="190"/>
      <c r="CF135" s="190"/>
      <c r="CG135" s="190"/>
      <c r="CH135" s="190"/>
      <c r="CI135" s="190"/>
      <c r="CJ135" s="190"/>
      <c r="CK135" s="190"/>
      <c r="CL135" s="190"/>
      <c r="CM135" s="190"/>
      <c r="CN135" s="190"/>
      <c r="CO135" s="190"/>
      <c r="CP135" s="190"/>
      <c r="CQ135" s="190"/>
      <c r="CR135" s="190"/>
      <c r="CS135" s="190"/>
      <c r="CT135" s="190"/>
      <c r="CU135" s="190"/>
      <c r="CV135" s="190"/>
      <c r="CW135" s="190"/>
      <c r="CX135" s="190"/>
      <c r="CY135" s="190"/>
      <c r="CZ135" s="190"/>
      <c r="DA135" s="190"/>
      <c r="DB135" s="190"/>
      <c r="DC135" s="190"/>
      <c r="DD135" s="190"/>
      <c r="DE135" s="190"/>
      <c r="DF135" s="190"/>
      <c r="DG135" s="190"/>
      <c r="DH135" s="190"/>
      <c r="DI135" s="190"/>
      <c r="DJ135" s="190"/>
      <c r="DK135" s="190"/>
      <c r="DL135" s="190"/>
      <c r="DM135" s="181">
        <f>'2024-2026 mjcc'!L147</f>
        <v>217013</v>
      </c>
      <c r="DN135" s="186">
        <f t="shared" si="196"/>
        <v>217013</v>
      </c>
      <c r="DO135" s="190"/>
      <c r="DP135" s="190"/>
      <c r="DQ135" s="190"/>
      <c r="DR135" s="190"/>
      <c r="DS135" s="190"/>
      <c r="DT135" s="190"/>
      <c r="DU135" s="190"/>
      <c r="DV135" s="190"/>
      <c r="DW135" s="190"/>
      <c r="DX135" s="190"/>
      <c r="DY135" s="190"/>
      <c r="DZ135" s="190"/>
      <c r="EA135" s="190"/>
      <c r="EB135" s="190"/>
      <c r="EC135" s="190"/>
      <c r="ED135" s="190"/>
      <c r="EE135" s="190"/>
      <c r="EF135" s="190"/>
      <c r="EG135" s="190"/>
      <c r="EH135" s="190"/>
      <c r="EI135" s="190"/>
      <c r="EJ135" s="190"/>
      <c r="EK135" s="190"/>
      <c r="EL135" s="190"/>
      <c r="EM135" s="190"/>
      <c r="EN135" s="190"/>
      <c r="EO135" s="190"/>
      <c r="EP135" s="190"/>
      <c r="EQ135" s="190"/>
      <c r="ER135" s="190"/>
      <c r="ES135" s="190"/>
      <c r="ET135" s="187">
        <f>DM135</f>
        <v>217013</v>
      </c>
      <c r="EU135" s="190"/>
      <c r="EV135" s="190"/>
      <c r="EW135" s="190"/>
      <c r="EX135" s="190"/>
      <c r="EY135" s="190"/>
      <c r="EZ135" s="190"/>
      <c r="FA135" s="190"/>
      <c r="FB135" s="190"/>
      <c r="FC135" s="190"/>
      <c r="FD135" s="190"/>
      <c r="FE135" s="190"/>
      <c r="FF135" s="190"/>
      <c r="FG135" s="190"/>
      <c r="FH135" s="190"/>
      <c r="FI135" s="190"/>
      <c r="FJ135" s="190"/>
      <c r="FK135" s="190"/>
      <c r="FL135" s="190"/>
      <c r="FM135" s="190"/>
      <c r="FN135" s="190"/>
      <c r="FO135" s="190"/>
      <c r="FP135" s="181">
        <f>'2024-2026 mjcc'!M147</f>
        <v>217013</v>
      </c>
      <c r="FQ135" s="186">
        <f t="shared" si="197"/>
        <v>217013</v>
      </c>
      <c r="FR135" s="190"/>
      <c r="FS135" s="190"/>
      <c r="FT135" s="190"/>
      <c r="FU135" s="190"/>
      <c r="FV135" s="190"/>
      <c r="FW135" s="190"/>
      <c r="FX135" s="190"/>
      <c r="FY135" s="190"/>
      <c r="FZ135" s="190"/>
      <c r="GA135" s="190"/>
      <c r="GB135" s="190"/>
      <c r="GC135" s="190"/>
      <c r="GD135" s="190"/>
      <c r="GE135" s="190"/>
      <c r="GF135" s="190"/>
      <c r="GG135" s="190"/>
      <c r="GH135" s="190"/>
      <c r="GI135" s="190"/>
      <c r="GJ135" s="190"/>
      <c r="GK135" s="190"/>
      <c r="GL135" s="190"/>
      <c r="GM135" s="190"/>
      <c r="GN135" s="190"/>
      <c r="GO135" s="190"/>
      <c r="GP135" s="190"/>
      <c r="GQ135" s="190"/>
      <c r="GR135" s="190"/>
      <c r="GS135" s="190"/>
      <c r="GT135" s="190"/>
      <c r="GU135" s="190"/>
      <c r="GV135" s="190"/>
      <c r="GW135" s="187">
        <f>FP135</f>
        <v>217013</v>
      </c>
      <c r="GX135" s="190"/>
      <c r="GY135" s="190"/>
      <c r="GZ135" s="190"/>
      <c r="HA135" s="190"/>
      <c r="HB135" s="190"/>
      <c r="HC135" s="190"/>
      <c r="HD135" s="190"/>
      <c r="HE135" s="190"/>
      <c r="HF135" s="190"/>
      <c r="HG135" s="190"/>
      <c r="HH135" s="190"/>
      <c r="HI135" s="190"/>
      <c r="HJ135" s="190"/>
      <c r="HK135" s="190"/>
      <c r="HL135" s="190"/>
      <c r="HM135" s="190"/>
      <c r="HN135" s="190"/>
      <c r="HO135" s="190"/>
      <c r="HP135" s="190"/>
      <c r="HQ135" s="190"/>
      <c r="HR135" s="190"/>
      <c r="HS135" s="181">
        <f>'2024-2026 mjcc'!N147</f>
        <v>217013</v>
      </c>
      <c r="HT135" s="186">
        <f t="shared" si="198"/>
        <v>217013</v>
      </c>
      <c r="HU135" s="190"/>
      <c r="HV135" s="190"/>
      <c r="HW135" s="190"/>
      <c r="HX135" s="190"/>
      <c r="HY135" s="190"/>
      <c r="HZ135" s="190"/>
      <c r="IA135" s="190"/>
      <c r="IB135" s="190"/>
      <c r="IC135" s="190"/>
      <c r="ID135" s="190"/>
      <c r="IE135" s="190"/>
      <c r="IF135" s="190"/>
      <c r="IG135" s="190"/>
      <c r="IH135" s="190"/>
      <c r="II135" s="190"/>
      <c r="IJ135" s="190"/>
      <c r="IK135" s="190"/>
      <c r="IL135" s="190"/>
      <c r="IM135" s="190"/>
      <c r="IN135" s="190"/>
      <c r="IO135" s="190"/>
      <c r="IP135" s="190"/>
      <c r="IQ135" s="190"/>
      <c r="IR135" s="190"/>
      <c r="IS135" s="190"/>
      <c r="IT135" s="190"/>
      <c r="IU135" s="190"/>
      <c r="IV135" s="190"/>
      <c r="IW135" s="190"/>
      <c r="IX135" s="190"/>
      <c r="IY135" s="190"/>
      <c r="IZ135" s="187">
        <f>HS135</f>
        <v>217013</v>
      </c>
      <c r="JA135" s="190"/>
      <c r="JB135" s="190"/>
      <c r="JC135" s="190"/>
      <c r="JD135" s="190"/>
      <c r="JE135" s="190"/>
      <c r="JF135" s="190"/>
      <c r="JG135" s="190"/>
      <c r="JH135" s="190"/>
      <c r="JI135" s="190"/>
      <c r="JJ135" s="190"/>
      <c r="JK135" s="190"/>
      <c r="JL135" s="190"/>
      <c r="JM135" s="190"/>
      <c r="JN135" s="190"/>
      <c r="JO135" s="190"/>
      <c r="JP135" s="190"/>
      <c r="JQ135" s="190"/>
      <c r="JR135" s="190"/>
      <c r="JS135" s="190"/>
      <c r="JT135" s="190"/>
      <c r="JU135" s="190"/>
    </row>
    <row r="136" spans="1:281" x14ac:dyDescent="0.25">
      <c r="A136" s="185">
        <f>'2024-2026 mjcc'!G148</f>
        <v>1011</v>
      </c>
      <c r="B136" s="185" t="str">
        <f>'2024-2026 mjcc'!H148</f>
        <v>նոր դասիչ</v>
      </c>
      <c r="C136" s="185" t="str">
        <f>'2024-2026 mjcc'!I148</f>
        <v xml:space="preserve">Ընտանիքի կենսապահովման կայունացման օգնության տրամադրում </v>
      </c>
      <c r="D136" s="185" t="str">
        <f>'2024-2026 mjcc'!D148</f>
        <v>10</v>
      </c>
      <c r="E136" s="185" t="str">
        <f>'2024-2026 mjcc'!E148</f>
        <v>04</v>
      </c>
      <c r="F136" s="185" t="str">
        <f>'2024-2026 mjcc'!F148</f>
        <v>01</v>
      </c>
      <c r="G136" s="179">
        <f>'2024-2026 mjcc'!J148</f>
        <v>0</v>
      </c>
      <c r="H136" s="186">
        <f t="shared" si="199"/>
        <v>0</v>
      </c>
      <c r="I136" s="190"/>
      <c r="J136" s="190"/>
      <c r="K136" s="190"/>
      <c r="L136" s="190"/>
      <c r="M136" s="190"/>
      <c r="N136" s="190"/>
      <c r="O136" s="190"/>
      <c r="P136" s="190"/>
      <c r="Q136" s="190"/>
      <c r="R136" s="190"/>
      <c r="S136" s="190"/>
      <c r="T136" s="190"/>
      <c r="U136" s="190"/>
      <c r="V136" s="190"/>
      <c r="W136" s="190"/>
      <c r="X136" s="190"/>
      <c r="Y136" s="190"/>
      <c r="Z136" s="190"/>
      <c r="AA136" s="190"/>
      <c r="AB136" s="190"/>
      <c r="AC136" s="190"/>
      <c r="AD136" s="190"/>
      <c r="AE136" s="190"/>
      <c r="AF136" s="190"/>
      <c r="AG136" s="190"/>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c r="BB136" s="190"/>
      <c r="BC136" s="190"/>
      <c r="BD136" s="190"/>
      <c r="BE136" s="190"/>
      <c r="BF136" s="190"/>
      <c r="BG136" s="190"/>
      <c r="BH136" s="190"/>
      <c r="BI136" s="190"/>
      <c r="BJ136" s="184">
        <f>'2024-2026 mjcc'!K148</f>
        <v>0</v>
      </c>
      <c r="BK136" s="186">
        <f t="shared" si="195"/>
        <v>0</v>
      </c>
      <c r="BL136" s="190"/>
      <c r="BM136" s="190"/>
      <c r="BN136" s="190"/>
      <c r="BO136" s="190"/>
      <c r="BP136" s="190"/>
      <c r="BQ136" s="190"/>
      <c r="BR136" s="190"/>
      <c r="BS136" s="190"/>
      <c r="BT136" s="190"/>
      <c r="BU136" s="190"/>
      <c r="BV136" s="190"/>
      <c r="BW136" s="190"/>
      <c r="BX136" s="190"/>
      <c r="BY136" s="190"/>
      <c r="BZ136" s="190"/>
      <c r="CA136" s="190"/>
      <c r="CB136" s="190"/>
      <c r="CC136" s="190"/>
      <c r="CD136" s="190"/>
      <c r="CE136" s="190"/>
      <c r="CF136" s="190"/>
      <c r="CG136" s="190"/>
      <c r="CH136" s="190"/>
      <c r="CI136" s="190"/>
      <c r="CJ136" s="190"/>
      <c r="CK136" s="190"/>
      <c r="CL136" s="190"/>
      <c r="CM136" s="190"/>
      <c r="CN136" s="190"/>
      <c r="CO136" s="190"/>
      <c r="CP136" s="190"/>
      <c r="CQ136" s="190"/>
      <c r="CR136" s="190"/>
      <c r="CS136" s="190"/>
      <c r="CT136" s="190"/>
      <c r="CU136" s="190"/>
      <c r="CV136" s="190"/>
      <c r="CW136" s="190"/>
      <c r="CX136" s="190"/>
      <c r="CY136" s="190"/>
      <c r="CZ136" s="190"/>
      <c r="DA136" s="190"/>
      <c r="DB136" s="190"/>
      <c r="DC136" s="190"/>
      <c r="DD136" s="190"/>
      <c r="DE136" s="190"/>
      <c r="DF136" s="190"/>
      <c r="DG136" s="190"/>
      <c r="DH136" s="190"/>
      <c r="DI136" s="190"/>
      <c r="DJ136" s="190"/>
      <c r="DK136" s="190"/>
      <c r="DL136" s="190"/>
      <c r="DM136" s="181">
        <f>'2024-2026 mjcc'!L148</f>
        <v>1000000</v>
      </c>
      <c r="DN136" s="186">
        <f t="shared" si="196"/>
        <v>1000000</v>
      </c>
      <c r="DO136" s="190"/>
      <c r="DP136" s="190"/>
      <c r="DQ136" s="190"/>
      <c r="DR136" s="190"/>
      <c r="DS136" s="190"/>
      <c r="DT136" s="190"/>
      <c r="DU136" s="190"/>
      <c r="DV136" s="190"/>
      <c r="DW136" s="190"/>
      <c r="DX136" s="190"/>
      <c r="DY136" s="190"/>
      <c r="DZ136" s="190"/>
      <c r="EA136" s="190"/>
      <c r="EB136" s="190"/>
      <c r="EC136" s="190"/>
      <c r="ED136" s="190"/>
      <c r="EE136" s="190"/>
      <c r="EF136" s="190"/>
      <c r="EG136" s="190"/>
      <c r="EH136" s="190"/>
      <c r="EI136" s="190"/>
      <c r="EJ136" s="190"/>
      <c r="EK136" s="190"/>
      <c r="EL136" s="190"/>
      <c r="EM136" s="190"/>
      <c r="EN136" s="190"/>
      <c r="EO136" s="190"/>
      <c r="EP136" s="190"/>
      <c r="EQ136" s="190"/>
      <c r="ER136" s="190"/>
      <c r="ES136" s="190"/>
      <c r="ET136" s="190"/>
      <c r="EU136" s="190"/>
      <c r="EV136" s="190"/>
      <c r="EW136" s="190"/>
      <c r="EX136" s="190"/>
      <c r="EY136" s="190"/>
      <c r="EZ136" s="190"/>
      <c r="FA136" s="190"/>
      <c r="FB136" s="190"/>
      <c r="FC136" s="190"/>
      <c r="FD136" s="190"/>
      <c r="FE136" s="187">
        <f>DM136</f>
        <v>1000000</v>
      </c>
      <c r="FF136" s="190"/>
      <c r="FG136" s="190"/>
      <c r="FH136" s="190"/>
      <c r="FI136" s="190"/>
      <c r="FJ136" s="190"/>
      <c r="FK136" s="190"/>
      <c r="FL136" s="190"/>
      <c r="FM136" s="190"/>
      <c r="FN136" s="190"/>
      <c r="FO136" s="190"/>
      <c r="FP136" s="181">
        <f>'2024-2026 mjcc'!M148</f>
        <v>2000000</v>
      </c>
      <c r="FQ136" s="186">
        <f t="shared" si="197"/>
        <v>2000000</v>
      </c>
      <c r="FR136" s="190"/>
      <c r="FS136" s="190"/>
      <c r="FT136" s="190"/>
      <c r="FU136" s="190"/>
      <c r="FV136" s="190"/>
      <c r="FW136" s="190"/>
      <c r="FX136" s="190"/>
      <c r="FY136" s="190"/>
      <c r="FZ136" s="190"/>
      <c r="GA136" s="190"/>
      <c r="GB136" s="190"/>
      <c r="GC136" s="190"/>
      <c r="GD136" s="190"/>
      <c r="GE136" s="190"/>
      <c r="GF136" s="190"/>
      <c r="GG136" s="190"/>
      <c r="GH136" s="190"/>
      <c r="GI136" s="190"/>
      <c r="GJ136" s="190"/>
      <c r="GK136" s="190"/>
      <c r="GL136" s="190"/>
      <c r="GM136" s="190"/>
      <c r="GN136" s="190"/>
      <c r="GO136" s="190"/>
      <c r="GP136" s="190"/>
      <c r="GQ136" s="190"/>
      <c r="GR136" s="190"/>
      <c r="GS136" s="190"/>
      <c r="GT136" s="190"/>
      <c r="GU136" s="190"/>
      <c r="GV136" s="190"/>
      <c r="GW136" s="190"/>
      <c r="GX136" s="190"/>
      <c r="GY136" s="190"/>
      <c r="GZ136" s="190"/>
      <c r="HA136" s="190"/>
      <c r="HB136" s="190"/>
      <c r="HC136" s="190"/>
      <c r="HD136" s="190"/>
      <c r="HE136" s="190"/>
      <c r="HF136" s="190"/>
      <c r="HG136" s="190"/>
      <c r="HH136" s="187">
        <f>FP136</f>
        <v>2000000</v>
      </c>
      <c r="HI136" s="190"/>
      <c r="HJ136" s="190"/>
      <c r="HK136" s="190"/>
      <c r="HL136" s="190"/>
      <c r="HM136" s="190"/>
      <c r="HN136" s="190"/>
      <c r="HO136" s="190"/>
      <c r="HP136" s="190"/>
      <c r="HQ136" s="190"/>
      <c r="HR136" s="190"/>
      <c r="HS136" s="181">
        <f>'2024-2026 mjcc'!N148</f>
        <v>2000000</v>
      </c>
      <c r="HT136" s="186">
        <f t="shared" si="198"/>
        <v>2000000</v>
      </c>
      <c r="HU136" s="190"/>
      <c r="HV136" s="190"/>
      <c r="HW136" s="190"/>
      <c r="HX136" s="190"/>
      <c r="HY136" s="190"/>
      <c r="HZ136" s="190"/>
      <c r="IA136" s="190"/>
      <c r="IB136" s="190"/>
      <c r="IC136" s="190"/>
      <c r="ID136" s="190"/>
      <c r="IE136" s="190"/>
      <c r="IF136" s="190"/>
      <c r="IG136" s="190"/>
      <c r="IH136" s="190"/>
      <c r="II136" s="190"/>
      <c r="IJ136" s="190"/>
      <c r="IK136" s="190"/>
      <c r="IL136" s="190"/>
      <c r="IM136" s="190"/>
      <c r="IN136" s="190"/>
      <c r="IO136" s="190"/>
      <c r="IP136" s="190"/>
      <c r="IQ136" s="190"/>
      <c r="IR136" s="190"/>
      <c r="IS136" s="190"/>
      <c r="IT136" s="190"/>
      <c r="IU136" s="190"/>
      <c r="IV136" s="190"/>
      <c r="IW136" s="190"/>
      <c r="IX136" s="190"/>
      <c r="IY136" s="190"/>
      <c r="IZ136" s="190"/>
      <c r="JA136" s="190"/>
      <c r="JB136" s="190"/>
      <c r="JC136" s="190"/>
      <c r="JD136" s="190"/>
      <c r="JE136" s="190"/>
      <c r="JF136" s="190"/>
      <c r="JG136" s="190"/>
      <c r="JH136" s="190"/>
      <c r="JI136" s="190"/>
      <c r="JJ136" s="190"/>
      <c r="JK136" s="187">
        <f>HS136</f>
        <v>2000000</v>
      </c>
      <c r="JL136" s="190"/>
      <c r="JM136" s="190"/>
      <c r="JN136" s="190"/>
      <c r="JO136" s="190"/>
      <c r="JP136" s="190"/>
      <c r="JQ136" s="190"/>
      <c r="JR136" s="190"/>
      <c r="JS136" s="190"/>
      <c r="JT136" s="190"/>
      <c r="JU136" s="190"/>
    </row>
    <row r="137" spans="1:281" ht="25.5" x14ac:dyDescent="0.25">
      <c r="A137" s="185">
        <f>'2024-2026 mjcc'!G149</f>
        <v>1011</v>
      </c>
      <c r="B137" s="185">
        <f>'2024-2026 mjcc'!H149</f>
        <v>11002</v>
      </c>
      <c r="C137" s="185" t="str">
        <f>'2024-2026 mjcc'!I149</f>
        <v xml:space="preserve">Սոցիալական աջակցության ոլորտում համայքներին պատվիրակած  լիազորությունների  իրականացում </v>
      </c>
      <c r="D137" s="185">
        <f>'2024-2026 mjcc'!D149</f>
        <v>10</v>
      </c>
      <c r="E137" s="185" t="str">
        <f>'2024-2026 mjcc'!E149</f>
        <v>09</v>
      </c>
      <c r="F137" s="185" t="str">
        <f>'2024-2026 mjcc'!F149</f>
        <v>01</v>
      </c>
      <c r="G137" s="179">
        <f>'2024-2026 mjcc'!J149</f>
        <v>0</v>
      </c>
      <c r="H137" s="186">
        <f t="shared" si="199"/>
        <v>0</v>
      </c>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c r="BB137" s="190"/>
      <c r="BC137" s="190"/>
      <c r="BD137" s="190"/>
      <c r="BE137" s="190"/>
      <c r="BF137" s="190"/>
      <c r="BG137" s="190"/>
      <c r="BH137" s="190"/>
      <c r="BI137" s="190"/>
      <c r="BJ137" s="184">
        <f>'2024-2026 mjcc'!K149</f>
        <v>0</v>
      </c>
      <c r="BK137" s="186">
        <f t="shared" si="195"/>
        <v>0</v>
      </c>
      <c r="BL137" s="190"/>
      <c r="BM137" s="190"/>
      <c r="BN137" s="190"/>
      <c r="BO137" s="190"/>
      <c r="BP137" s="190"/>
      <c r="BQ137" s="190"/>
      <c r="BR137" s="190"/>
      <c r="BS137" s="190"/>
      <c r="BT137" s="190"/>
      <c r="BU137" s="190"/>
      <c r="BV137" s="190"/>
      <c r="BW137" s="190"/>
      <c r="BX137" s="190"/>
      <c r="BY137" s="190"/>
      <c r="BZ137" s="190"/>
      <c r="CA137" s="190"/>
      <c r="CB137" s="190"/>
      <c r="CC137" s="190"/>
      <c r="CD137" s="190"/>
      <c r="CE137" s="190"/>
      <c r="CF137" s="190"/>
      <c r="CG137" s="190"/>
      <c r="CH137" s="190"/>
      <c r="CI137" s="190"/>
      <c r="CJ137" s="190"/>
      <c r="CK137" s="190"/>
      <c r="CL137" s="190"/>
      <c r="CM137" s="190"/>
      <c r="CN137" s="190"/>
      <c r="CO137" s="190"/>
      <c r="CP137" s="190"/>
      <c r="CQ137" s="190"/>
      <c r="CR137" s="190"/>
      <c r="CS137" s="190"/>
      <c r="CT137" s="190"/>
      <c r="CU137" s="190"/>
      <c r="CV137" s="190"/>
      <c r="CW137" s="190"/>
      <c r="CX137" s="190"/>
      <c r="CY137" s="190"/>
      <c r="CZ137" s="190"/>
      <c r="DA137" s="190"/>
      <c r="DB137" s="190"/>
      <c r="DC137" s="190"/>
      <c r="DD137" s="190"/>
      <c r="DE137" s="190"/>
      <c r="DF137" s="190"/>
      <c r="DG137" s="190"/>
      <c r="DH137" s="190"/>
      <c r="DI137" s="190"/>
      <c r="DJ137" s="190"/>
      <c r="DK137" s="190"/>
      <c r="DL137" s="190"/>
      <c r="DM137" s="181">
        <f>'2024-2026 mjcc'!L149</f>
        <v>623314.6</v>
      </c>
      <c r="DN137" s="186">
        <f t="shared" si="196"/>
        <v>623314.6</v>
      </c>
      <c r="DO137" s="190"/>
      <c r="DP137" s="190"/>
      <c r="DQ137" s="190"/>
      <c r="DR137" s="190"/>
      <c r="DS137" s="190"/>
      <c r="DT137" s="190"/>
      <c r="DU137" s="190"/>
      <c r="DV137" s="190"/>
      <c r="DW137" s="190"/>
      <c r="DX137" s="190"/>
      <c r="DY137" s="190"/>
      <c r="DZ137" s="190"/>
      <c r="EA137" s="190"/>
      <c r="EB137" s="190"/>
      <c r="EC137" s="190"/>
      <c r="ED137" s="190"/>
      <c r="EE137" s="190"/>
      <c r="EF137" s="190"/>
      <c r="EG137" s="190"/>
      <c r="EH137" s="190"/>
      <c r="EI137" s="190"/>
      <c r="EJ137" s="190"/>
      <c r="EK137" s="190"/>
      <c r="EL137" s="190"/>
      <c r="EM137" s="190"/>
      <c r="EN137" s="190"/>
      <c r="EO137" s="190"/>
      <c r="EP137" s="190"/>
      <c r="EQ137" s="190"/>
      <c r="ER137" s="190"/>
      <c r="ES137" s="190"/>
      <c r="ET137" s="190"/>
      <c r="EU137" s="190"/>
      <c r="EV137" s="190"/>
      <c r="EW137" s="190"/>
      <c r="EX137" s="190"/>
      <c r="EY137" s="190"/>
      <c r="EZ137" s="190"/>
      <c r="FA137" s="190"/>
      <c r="FB137" s="190"/>
      <c r="FC137" s="190"/>
      <c r="FD137" s="190"/>
      <c r="FE137" s="187">
        <f>DM137</f>
        <v>623314.6</v>
      </c>
      <c r="FF137" s="190"/>
      <c r="FG137" s="190"/>
      <c r="FH137" s="190"/>
      <c r="FI137" s="190"/>
      <c r="FJ137" s="190"/>
      <c r="FK137" s="190"/>
      <c r="FL137" s="190"/>
      <c r="FM137" s="190"/>
      <c r="FN137" s="190"/>
      <c r="FO137" s="190"/>
      <c r="FP137" s="181">
        <f>'2024-2026 mjcc'!M149</f>
        <v>623314.6</v>
      </c>
      <c r="FQ137" s="186">
        <f t="shared" si="197"/>
        <v>623314.6</v>
      </c>
      <c r="FR137" s="190"/>
      <c r="FS137" s="190"/>
      <c r="FT137" s="190"/>
      <c r="FU137" s="190"/>
      <c r="FV137" s="190"/>
      <c r="FW137" s="190"/>
      <c r="FX137" s="190"/>
      <c r="FY137" s="190"/>
      <c r="FZ137" s="190"/>
      <c r="GA137" s="190"/>
      <c r="GB137" s="190"/>
      <c r="GC137" s="190"/>
      <c r="GD137" s="190"/>
      <c r="GE137" s="190"/>
      <c r="GF137" s="190"/>
      <c r="GG137" s="190"/>
      <c r="GH137" s="190"/>
      <c r="GI137" s="190"/>
      <c r="GJ137" s="190"/>
      <c r="GK137" s="190"/>
      <c r="GL137" s="190"/>
      <c r="GM137" s="190"/>
      <c r="GN137" s="190"/>
      <c r="GO137" s="190"/>
      <c r="GP137" s="190"/>
      <c r="GQ137" s="190"/>
      <c r="GR137" s="190"/>
      <c r="GS137" s="190"/>
      <c r="GT137" s="190"/>
      <c r="GU137" s="190"/>
      <c r="GV137" s="190"/>
      <c r="GW137" s="190"/>
      <c r="GX137" s="190"/>
      <c r="GY137" s="190"/>
      <c r="GZ137" s="190"/>
      <c r="HA137" s="190"/>
      <c r="HB137" s="190"/>
      <c r="HC137" s="190"/>
      <c r="HD137" s="190"/>
      <c r="HE137" s="190"/>
      <c r="HF137" s="190"/>
      <c r="HG137" s="190"/>
      <c r="HH137" s="187">
        <f>FP137</f>
        <v>623314.6</v>
      </c>
      <c r="HI137" s="190"/>
      <c r="HJ137" s="190"/>
      <c r="HK137" s="190"/>
      <c r="HL137" s="190"/>
      <c r="HM137" s="190"/>
      <c r="HN137" s="190"/>
      <c r="HO137" s="190"/>
      <c r="HP137" s="190"/>
      <c r="HQ137" s="190"/>
      <c r="HR137" s="190"/>
      <c r="HS137" s="181">
        <f>'2024-2026 mjcc'!N149</f>
        <v>623314.6</v>
      </c>
      <c r="HT137" s="186">
        <f t="shared" si="198"/>
        <v>623314.6</v>
      </c>
      <c r="HU137" s="190"/>
      <c r="HV137" s="190"/>
      <c r="HW137" s="190"/>
      <c r="HX137" s="190"/>
      <c r="HY137" s="190"/>
      <c r="HZ137" s="190"/>
      <c r="IA137" s="190"/>
      <c r="IB137" s="190"/>
      <c r="IC137" s="190"/>
      <c r="ID137" s="190"/>
      <c r="IE137" s="190"/>
      <c r="IF137" s="190"/>
      <c r="IG137" s="190"/>
      <c r="IH137" s="190"/>
      <c r="II137" s="190"/>
      <c r="IJ137" s="190"/>
      <c r="IK137" s="190"/>
      <c r="IL137" s="190"/>
      <c r="IM137" s="190"/>
      <c r="IN137" s="190"/>
      <c r="IO137" s="190"/>
      <c r="IP137" s="190"/>
      <c r="IQ137" s="190"/>
      <c r="IR137" s="190"/>
      <c r="IS137" s="190"/>
      <c r="IT137" s="190"/>
      <c r="IU137" s="190"/>
      <c r="IV137" s="190"/>
      <c r="IW137" s="190"/>
      <c r="IX137" s="190"/>
      <c r="IY137" s="190"/>
      <c r="IZ137" s="190"/>
      <c r="JA137" s="190"/>
      <c r="JB137" s="190"/>
      <c r="JC137" s="190"/>
      <c r="JD137" s="190"/>
      <c r="JE137" s="190"/>
      <c r="JF137" s="190"/>
      <c r="JG137" s="190"/>
      <c r="JH137" s="190"/>
      <c r="JI137" s="190"/>
      <c r="JJ137" s="190"/>
      <c r="JK137" s="187">
        <f>HS137</f>
        <v>623314.6</v>
      </c>
      <c r="JL137" s="190"/>
      <c r="JM137" s="190"/>
      <c r="JN137" s="190"/>
      <c r="JO137" s="190"/>
      <c r="JP137" s="190"/>
      <c r="JQ137" s="190"/>
      <c r="JR137" s="190"/>
      <c r="JS137" s="190"/>
      <c r="JT137" s="190"/>
      <c r="JU137" s="190"/>
    </row>
    <row r="138" spans="1:281" ht="25.5" x14ac:dyDescent="0.25">
      <c r="A138" s="185">
        <f>'2024-2026 mjcc'!G150</f>
        <v>1011</v>
      </c>
      <c r="B138" s="185" t="str">
        <f>'2024-2026 mjcc'!H150</f>
        <v>նոր դասիչ</v>
      </c>
      <c r="C138" s="185" t="str">
        <f>'2024-2026 mjcc'!I150</f>
        <v>Սոցիալական պաշտպանության ոլորտի միասնական տեղեկատվական համակարգի ստեղծում</v>
      </c>
      <c r="D138" s="185" t="str">
        <f>'2024-2026 mjcc'!D150</f>
        <v>10</v>
      </c>
      <c r="E138" s="185" t="str">
        <f>'2024-2026 mjcc'!E150</f>
        <v>09</v>
      </c>
      <c r="F138" s="185" t="str">
        <f>'2024-2026 mjcc'!F150</f>
        <v>02</v>
      </c>
      <c r="G138" s="179">
        <f>'2024-2026 mjcc'!J150</f>
        <v>0</v>
      </c>
      <c r="H138" s="186">
        <f t="shared" si="199"/>
        <v>0</v>
      </c>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c r="BB138" s="190"/>
      <c r="BC138" s="190"/>
      <c r="BD138" s="190"/>
      <c r="BE138" s="190"/>
      <c r="BF138" s="190"/>
      <c r="BG138" s="190"/>
      <c r="BH138" s="190"/>
      <c r="BI138" s="190"/>
      <c r="BJ138" s="184">
        <f>'2024-2026 mjcc'!K150</f>
        <v>0</v>
      </c>
      <c r="BK138" s="186">
        <f t="shared" si="195"/>
        <v>0</v>
      </c>
      <c r="BL138" s="190"/>
      <c r="BM138" s="190"/>
      <c r="BN138" s="190"/>
      <c r="BO138" s="190"/>
      <c r="BP138" s="190"/>
      <c r="BQ138" s="190"/>
      <c r="BR138" s="190"/>
      <c r="BS138" s="190"/>
      <c r="BT138" s="190"/>
      <c r="BU138" s="190"/>
      <c r="BV138" s="190"/>
      <c r="BW138" s="190"/>
      <c r="BX138" s="190"/>
      <c r="BY138" s="190"/>
      <c r="BZ138" s="190"/>
      <c r="CA138" s="190"/>
      <c r="CB138" s="190"/>
      <c r="CC138" s="190"/>
      <c r="CD138" s="190"/>
      <c r="CE138" s="190"/>
      <c r="CF138" s="190"/>
      <c r="CG138" s="190"/>
      <c r="CH138" s="190"/>
      <c r="CI138" s="190"/>
      <c r="CJ138" s="190"/>
      <c r="CK138" s="190"/>
      <c r="CL138" s="190"/>
      <c r="CM138" s="190"/>
      <c r="CN138" s="190"/>
      <c r="CO138" s="190"/>
      <c r="CP138" s="190"/>
      <c r="CQ138" s="190"/>
      <c r="CR138" s="190"/>
      <c r="CS138" s="190"/>
      <c r="CT138" s="190"/>
      <c r="CU138" s="190"/>
      <c r="CV138" s="190"/>
      <c r="CW138" s="190"/>
      <c r="CX138" s="190"/>
      <c r="CY138" s="190"/>
      <c r="CZ138" s="190"/>
      <c r="DA138" s="190"/>
      <c r="DB138" s="190"/>
      <c r="DC138" s="190"/>
      <c r="DD138" s="190"/>
      <c r="DE138" s="190"/>
      <c r="DF138" s="190"/>
      <c r="DG138" s="190"/>
      <c r="DH138" s="190"/>
      <c r="DI138" s="190"/>
      <c r="DJ138" s="190"/>
      <c r="DK138" s="190"/>
      <c r="DL138" s="190"/>
      <c r="DM138" s="181">
        <f>'2024-2026 mjcc'!L150</f>
        <v>377801.77777777798</v>
      </c>
      <c r="DN138" s="186">
        <f t="shared" si="196"/>
        <v>377801.77777777798</v>
      </c>
      <c r="DO138" s="190"/>
      <c r="DP138" s="190"/>
      <c r="DQ138" s="190"/>
      <c r="DR138" s="190"/>
      <c r="DS138" s="190"/>
      <c r="DT138" s="190"/>
      <c r="DU138" s="190"/>
      <c r="DV138" s="190"/>
      <c r="DW138" s="190"/>
      <c r="DX138" s="190"/>
      <c r="DY138" s="190"/>
      <c r="DZ138" s="190"/>
      <c r="EA138" s="190"/>
      <c r="EB138" s="190"/>
      <c r="EC138" s="190"/>
      <c r="ED138" s="190"/>
      <c r="EE138" s="190"/>
      <c r="EF138" s="190"/>
      <c r="EG138" s="190"/>
      <c r="EH138" s="190"/>
      <c r="EI138" s="190"/>
      <c r="EJ138" s="190"/>
      <c r="EK138" s="190"/>
      <c r="EL138" s="190"/>
      <c r="EM138" s="190"/>
      <c r="EN138" s="190"/>
      <c r="EO138" s="190"/>
      <c r="EP138" s="190"/>
      <c r="EQ138" s="190"/>
      <c r="ER138" s="190"/>
      <c r="ES138" s="190"/>
      <c r="ET138" s="187">
        <f>DM138</f>
        <v>377801.77777777798</v>
      </c>
      <c r="EU138" s="190"/>
      <c r="EV138" s="190"/>
      <c r="EW138" s="190"/>
      <c r="EX138" s="190"/>
      <c r="EY138" s="190"/>
      <c r="EZ138" s="190"/>
      <c r="FA138" s="190"/>
      <c r="FB138" s="190"/>
      <c r="FC138" s="190"/>
      <c r="FD138" s="190"/>
      <c r="FE138" s="190"/>
      <c r="FF138" s="190"/>
      <c r="FG138" s="190"/>
      <c r="FH138" s="190"/>
      <c r="FI138" s="190"/>
      <c r="FJ138" s="190"/>
      <c r="FK138" s="190"/>
      <c r="FL138" s="190"/>
      <c r="FM138" s="190"/>
      <c r="FN138" s="190"/>
      <c r="FO138" s="190"/>
      <c r="FP138" s="181">
        <f>'2024-2026 mjcc'!M150</f>
        <v>729802.77777777798</v>
      </c>
      <c r="FQ138" s="186">
        <f t="shared" si="197"/>
        <v>729802.77777777798</v>
      </c>
      <c r="FR138" s="190"/>
      <c r="FS138" s="190"/>
      <c r="FT138" s="190"/>
      <c r="FU138" s="190"/>
      <c r="FV138" s="190"/>
      <c r="FW138" s="190"/>
      <c r="FX138" s="190"/>
      <c r="FY138" s="190"/>
      <c r="FZ138" s="190"/>
      <c r="GA138" s="190"/>
      <c r="GB138" s="190"/>
      <c r="GC138" s="190"/>
      <c r="GD138" s="190"/>
      <c r="GE138" s="190"/>
      <c r="GF138" s="190"/>
      <c r="GG138" s="190"/>
      <c r="GH138" s="190"/>
      <c r="GI138" s="190"/>
      <c r="GJ138" s="190"/>
      <c r="GK138" s="190"/>
      <c r="GL138" s="190"/>
      <c r="GM138" s="190"/>
      <c r="GN138" s="190"/>
      <c r="GO138" s="190"/>
      <c r="GP138" s="190"/>
      <c r="GQ138" s="190"/>
      <c r="GR138" s="190"/>
      <c r="GS138" s="190"/>
      <c r="GT138" s="190"/>
      <c r="GU138" s="190"/>
      <c r="GV138" s="190"/>
      <c r="GW138" s="187">
        <f>FP138</f>
        <v>729802.77777777798</v>
      </c>
      <c r="GX138" s="190"/>
      <c r="GY138" s="190"/>
      <c r="GZ138" s="190"/>
      <c r="HA138" s="190"/>
      <c r="HB138" s="190"/>
      <c r="HC138" s="190"/>
      <c r="HD138" s="190"/>
      <c r="HE138" s="190"/>
      <c r="HF138" s="190"/>
      <c r="HG138" s="190"/>
      <c r="HH138" s="190"/>
      <c r="HI138" s="190"/>
      <c r="HJ138" s="190"/>
      <c r="HK138" s="190"/>
      <c r="HL138" s="190"/>
      <c r="HM138" s="190"/>
      <c r="HN138" s="190"/>
      <c r="HO138" s="190"/>
      <c r="HP138" s="190"/>
      <c r="HQ138" s="190"/>
      <c r="HR138" s="190"/>
      <c r="HS138" s="181">
        <f>'2024-2026 mjcc'!N150</f>
        <v>182470.444444444</v>
      </c>
      <c r="HT138" s="186">
        <f t="shared" si="198"/>
        <v>182470.444444444</v>
      </c>
      <c r="HU138" s="190"/>
      <c r="HV138" s="190"/>
      <c r="HW138" s="190"/>
      <c r="HX138" s="190"/>
      <c r="HY138" s="190"/>
      <c r="HZ138" s="190"/>
      <c r="IA138" s="190"/>
      <c r="IB138" s="190"/>
      <c r="IC138" s="190"/>
      <c r="ID138" s="190"/>
      <c r="IE138" s="190"/>
      <c r="IF138" s="190"/>
      <c r="IG138" s="190"/>
      <c r="IH138" s="190"/>
      <c r="II138" s="190"/>
      <c r="IJ138" s="190"/>
      <c r="IK138" s="190"/>
      <c r="IL138" s="190"/>
      <c r="IM138" s="190"/>
      <c r="IN138" s="190"/>
      <c r="IO138" s="190"/>
      <c r="IP138" s="190"/>
      <c r="IQ138" s="190"/>
      <c r="IR138" s="190"/>
      <c r="IS138" s="190"/>
      <c r="IT138" s="190"/>
      <c r="IU138" s="190"/>
      <c r="IV138" s="190"/>
      <c r="IW138" s="190"/>
      <c r="IX138" s="190"/>
      <c r="IY138" s="190"/>
      <c r="IZ138" s="187">
        <f>HS138</f>
        <v>182470.444444444</v>
      </c>
      <c r="JA138" s="190"/>
      <c r="JB138" s="190"/>
      <c r="JC138" s="190"/>
      <c r="JD138" s="190"/>
      <c r="JE138" s="190"/>
      <c r="JF138" s="190"/>
      <c r="JG138" s="190"/>
      <c r="JH138" s="190"/>
      <c r="JI138" s="190"/>
      <c r="JJ138" s="190"/>
      <c r="JK138" s="190"/>
      <c r="JL138" s="190"/>
      <c r="JM138" s="190"/>
      <c r="JN138" s="190"/>
      <c r="JO138" s="190"/>
      <c r="JP138" s="190"/>
      <c r="JQ138" s="190"/>
      <c r="JR138" s="190"/>
      <c r="JS138" s="190"/>
      <c r="JT138" s="190"/>
      <c r="JU138" s="190"/>
    </row>
    <row r="139" spans="1:281" x14ac:dyDescent="0.25">
      <c r="A139" s="185">
        <f>'2024-2026 mjcc'!G151</f>
        <v>1098</v>
      </c>
      <c r="B139" s="185" t="str">
        <f>'2024-2026 mjcc'!H151</f>
        <v>նոր դասիչ</v>
      </c>
      <c r="C139" s="185" t="str">
        <f>'2024-2026 mjcc'!I151</f>
        <v xml:space="preserve">Աջակցություն կացարանի կարիք ունեցող ընտանիքներին </v>
      </c>
      <c r="D139" s="185" t="str">
        <f>'2024-2026 mjcc'!D151</f>
        <v>10</v>
      </c>
      <c r="E139" s="185" t="str">
        <f>'2024-2026 mjcc'!E151</f>
        <v>04</v>
      </c>
      <c r="F139" s="185" t="str">
        <f>'2024-2026 mjcc'!F151</f>
        <v>01</v>
      </c>
      <c r="G139" s="179">
        <f>'2024-2026 mjcc'!J151</f>
        <v>0</v>
      </c>
      <c r="H139" s="186">
        <f t="shared" si="199"/>
        <v>0</v>
      </c>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84">
        <f>'2024-2026 mjcc'!K151</f>
        <v>0</v>
      </c>
      <c r="BK139" s="186">
        <f t="shared" si="195"/>
        <v>0</v>
      </c>
      <c r="BL139" s="190"/>
      <c r="BM139" s="190"/>
      <c r="BN139" s="190"/>
      <c r="BO139" s="190"/>
      <c r="BP139" s="190"/>
      <c r="BQ139" s="190"/>
      <c r="BR139" s="190"/>
      <c r="BS139" s="190"/>
      <c r="BT139" s="190"/>
      <c r="BU139" s="190"/>
      <c r="BV139" s="190"/>
      <c r="BW139" s="190"/>
      <c r="BX139" s="190"/>
      <c r="BY139" s="190"/>
      <c r="BZ139" s="190"/>
      <c r="CA139" s="190"/>
      <c r="CB139" s="190"/>
      <c r="CC139" s="190"/>
      <c r="CD139" s="190"/>
      <c r="CE139" s="190"/>
      <c r="CF139" s="190"/>
      <c r="CG139" s="190"/>
      <c r="CH139" s="190"/>
      <c r="CI139" s="190"/>
      <c r="CJ139" s="190"/>
      <c r="CK139" s="190"/>
      <c r="CL139" s="190"/>
      <c r="CM139" s="190"/>
      <c r="CN139" s="190"/>
      <c r="CO139" s="190"/>
      <c r="CP139" s="190"/>
      <c r="CQ139" s="190"/>
      <c r="CR139" s="190"/>
      <c r="CS139" s="190"/>
      <c r="CT139" s="190"/>
      <c r="CU139" s="190"/>
      <c r="CV139" s="190"/>
      <c r="CW139" s="190"/>
      <c r="CX139" s="190"/>
      <c r="CY139" s="190"/>
      <c r="CZ139" s="190"/>
      <c r="DA139" s="190"/>
      <c r="DB139" s="190"/>
      <c r="DC139" s="190"/>
      <c r="DD139" s="190"/>
      <c r="DE139" s="190"/>
      <c r="DF139" s="190"/>
      <c r="DG139" s="190"/>
      <c r="DH139" s="190"/>
      <c r="DI139" s="190"/>
      <c r="DJ139" s="190"/>
      <c r="DK139" s="190"/>
      <c r="DL139" s="190"/>
      <c r="DM139" s="181">
        <f>'2024-2026 mjcc'!L151</f>
        <v>489900</v>
      </c>
      <c r="DN139" s="186">
        <f t="shared" si="196"/>
        <v>489900</v>
      </c>
      <c r="DO139" s="190"/>
      <c r="DP139" s="190"/>
      <c r="DQ139" s="190"/>
      <c r="DR139" s="190"/>
      <c r="DS139" s="190"/>
      <c r="DT139" s="190"/>
      <c r="DU139" s="190"/>
      <c r="DV139" s="190"/>
      <c r="DW139" s="190"/>
      <c r="DX139" s="190"/>
      <c r="DY139" s="190"/>
      <c r="DZ139" s="190"/>
      <c r="EA139" s="190"/>
      <c r="EB139" s="190"/>
      <c r="EC139" s="190"/>
      <c r="ED139" s="190"/>
      <c r="EE139" s="190"/>
      <c r="EF139" s="190"/>
      <c r="EG139" s="190"/>
      <c r="EH139" s="190"/>
      <c r="EI139" s="190"/>
      <c r="EJ139" s="190"/>
      <c r="EK139" s="190"/>
      <c r="EL139" s="190"/>
      <c r="EM139" s="190"/>
      <c r="EN139" s="190"/>
      <c r="EO139" s="190"/>
      <c r="EP139" s="190"/>
      <c r="EQ139" s="190"/>
      <c r="ER139" s="190"/>
      <c r="ES139" s="190"/>
      <c r="ET139" s="190"/>
      <c r="EU139" s="190"/>
      <c r="EV139" s="190"/>
      <c r="EW139" s="190"/>
      <c r="EX139" s="190"/>
      <c r="EY139" s="190"/>
      <c r="EZ139" s="190"/>
      <c r="FA139" s="190"/>
      <c r="FB139" s="190"/>
      <c r="FC139" s="190"/>
      <c r="FD139" s="190"/>
      <c r="FE139" s="187">
        <f>DM139</f>
        <v>489900</v>
      </c>
      <c r="FF139" s="190"/>
      <c r="FG139" s="190"/>
      <c r="FH139" s="190"/>
      <c r="FI139" s="190"/>
      <c r="FJ139" s="190"/>
      <c r="FK139" s="190"/>
      <c r="FL139" s="190"/>
      <c r="FM139" s="190"/>
      <c r="FN139" s="190"/>
      <c r="FO139" s="190"/>
      <c r="FP139" s="181">
        <f>'2024-2026 mjcc'!M151</f>
        <v>979800</v>
      </c>
      <c r="FQ139" s="186">
        <f t="shared" si="197"/>
        <v>979800</v>
      </c>
      <c r="FR139" s="190"/>
      <c r="FS139" s="190"/>
      <c r="FT139" s="190"/>
      <c r="FU139" s="190"/>
      <c r="FV139" s="190"/>
      <c r="FW139" s="190"/>
      <c r="FX139" s="190"/>
      <c r="FY139" s="190"/>
      <c r="FZ139" s="190"/>
      <c r="GA139" s="190"/>
      <c r="GB139" s="190"/>
      <c r="GC139" s="190"/>
      <c r="GD139" s="190"/>
      <c r="GE139" s="190"/>
      <c r="GF139" s="190"/>
      <c r="GG139" s="190"/>
      <c r="GH139" s="190"/>
      <c r="GI139" s="190"/>
      <c r="GJ139" s="190"/>
      <c r="GK139" s="190"/>
      <c r="GL139" s="190"/>
      <c r="GM139" s="190"/>
      <c r="GN139" s="190"/>
      <c r="GO139" s="190"/>
      <c r="GP139" s="190"/>
      <c r="GQ139" s="190"/>
      <c r="GR139" s="190"/>
      <c r="GS139" s="190"/>
      <c r="GT139" s="190"/>
      <c r="GU139" s="190"/>
      <c r="GV139" s="190"/>
      <c r="GW139" s="190"/>
      <c r="GX139" s="190"/>
      <c r="GY139" s="190"/>
      <c r="GZ139" s="190"/>
      <c r="HA139" s="190"/>
      <c r="HB139" s="190"/>
      <c r="HC139" s="190"/>
      <c r="HD139" s="190"/>
      <c r="HE139" s="190"/>
      <c r="HF139" s="190"/>
      <c r="HG139" s="190"/>
      <c r="HH139" s="187">
        <f>FP139</f>
        <v>979800</v>
      </c>
      <c r="HI139" s="190"/>
      <c r="HJ139" s="190"/>
      <c r="HK139" s="190"/>
      <c r="HL139" s="190"/>
      <c r="HM139" s="190"/>
      <c r="HN139" s="190"/>
      <c r="HO139" s="190"/>
      <c r="HP139" s="190"/>
      <c r="HQ139" s="190"/>
      <c r="HR139" s="190"/>
      <c r="HS139" s="181">
        <f>'2024-2026 mjcc'!N151</f>
        <v>1469700</v>
      </c>
      <c r="HT139" s="186">
        <f t="shared" si="198"/>
        <v>1469700</v>
      </c>
      <c r="HU139" s="190"/>
      <c r="HV139" s="190"/>
      <c r="HW139" s="190"/>
      <c r="HX139" s="190"/>
      <c r="HY139" s="190"/>
      <c r="HZ139" s="190"/>
      <c r="IA139" s="190"/>
      <c r="IB139" s="190"/>
      <c r="IC139" s="190"/>
      <c r="ID139" s="190"/>
      <c r="IE139" s="190"/>
      <c r="IF139" s="190"/>
      <c r="IG139" s="190"/>
      <c r="IH139" s="190"/>
      <c r="II139" s="190"/>
      <c r="IJ139" s="190"/>
      <c r="IK139" s="190"/>
      <c r="IL139" s="190"/>
      <c r="IM139" s="190"/>
      <c r="IN139" s="190"/>
      <c r="IO139" s="190"/>
      <c r="IP139" s="190"/>
      <c r="IQ139" s="190"/>
      <c r="IR139" s="190"/>
      <c r="IS139" s="190"/>
      <c r="IT139" s="190"/>
      <c r="IU139" s="190"/>
      <c r="IV139" s="190"/>
      <c r="IW139" s="190"/>
      <c r="IX139" s="190"/>
      <c r="IY139" s="190"/>
      <c r="IZ139" s="190"/>
      <c r="JA139" s="190"/>
      <c r="JB139" s="190"/>
      <c r="JC139" s="190"/>
      <c r="JD139" s="190"/>
      <c r="JE139" s="190"/>
      <c r="JF139" s="190"/>
      <c r="JG139" s="190"/>
      <c r="JH139" s="190"/>
      <c r="JI139" s="190"/>
      <c r="JJ139" s="190"/>
      <c r="JK139" s="187">
        <f>HS139</f>
        <v>1469700</v>
      </c>
      <c r="JL139" s="190"/>
      <c r="JM139" s="190"/>
      <c r="JN139" s="190"/>
      <c r="JO139" s="190"/>
      <c r="JP139" s="190"/>
      <c r="JQ139" s="190"/>
      <c r="JR139" s="190"/>
      <c r="JS139" s="190"/>
      <c r="JT139" s="190"/>
      <c r="JU139" s="190"/>
    </row>
    <row r="140" spans="1:281" ht="25.5" x14ac:dyDescent="0.25">
      <c r="A140" s="185">
        <f>'2024-2026 mjcc'!G152</f>
        <v>1098</v>
      </c>
      <c r="B140" s="185" t="str">
        <f>'2024-2026 mjcc'!H152</f>
        <v>նոր դասիչ</v>
      </c>
      <c r="C140" s="185" t="str">
        <f>'2024-2026 mjcc'!I152</f>
        <v>Բնակարանի վարձակալության
վարձավճարի հատուցում</v>
      </c>
      <c r="D140" s="185" t="str">
        <f>'2024-2026 mjcc'!D152</f>
        <v>10</v>
      </c>
      <c r="E140" s="185" t="str">
        <f>'2024-2026 mjcc'!E152</f>
        <v>04</v>
      </c>
      <c r="F140" s="185" t="str">
        <f>'2024-2026 mjcc'!F152</f>
        <v>01</v>
      </c>
      <c r="G140" s="179">
        <f>'2024-2026 mjcc'!J152</f>
        <v>0</v>
      </c>
      <c r="H140" s="186">
        <f t="shared" si="199"/>
        <v>0</v>
      </c>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c r="BB140" s="190"/>
      <c r="BC140" s="190"/>
      <c r="BD140" s="190"/>
      <c r="BE140" s="190"/>
      <c r="BF140" s="190"/>
      <c r="BG140" s="190"/>
      <c r="BH140" s="190"/>
      <c r="BI140" s="190"/>
      <c r="BJ140" s="184">
        <f>'2024-2026 mjcc'!K152</f>
        <v>0</v>
      </c>
      <c r="BK140" s="186">
        <f t="shared" si="195"/>
        <v>0</v>
      </c>
      <c r="BL140" s="190"/>
      <c r="BM140" s="190"/>
      <c r="BN140" s="190"/>
      <c r="BO140" s="190"/>
      <c r="BP140" s="190"/>
      <c r="BQ140" s="190"/>
      <c r="BR140" s="190"/>
      <c r="BS140" s="190"/>
      <c r="BT140" s="190"/>
      <c r="BU140" s="190"/>
      <c r="BV140" s="190"/>
      <c r="BW140" s="190"/>
      <c r="BX140" s="190"/>
      <c r="BY140" s="190"/>
      <c r="BZ140" s="190"/>
      <c r="CA140" s="190"/>
      <c r="CB140" s="190"/>
      <c r="CC140" s="190"/>
      <c r="CD140" s="190"/>
      <c r="CE140" s="190"/>
      <c r="CF140" s="190"/>
      <c r="CG140" s="190"/>
      <c r="CH140" s="190"/>
      <c r="CI140" s="190"/>
      <c r="CJ140" s="190"/>
      <c r="CK140" s="190"/>
      <c r="CL140" s="190"/>
      <c r="CM140" s="190"/>
      <c r="CN140" s="190"/>
      <c r="CO140" s="190"/>
      <c r="CP140" s="190"/>
      <c r="CQ140" s="190"/>
      <c r="CR140" s="190"/>
      <c r="CS140" s="190"/>
      <c r="CT140" s="190"/>
      <c r="CU140" s="190"/>
      <c r="CV140" s="190"/>
      <c r="CW140" s="190"/>
      <c r="CX140" s="190"/>
      <c r="CY140" s="190"/>
      <c r="CZ140" s="190"/>
      <c r="DA140" s="190"/>
      <c r="DB140" s="190"/>
      <c r="DC140" s="190"/>
      <c r="DD140" s="190"/>
      <c r="DE140" s="190"/>
      <c r="DF140" s="190"/>
      <c r="DG140" s="190"/>
      <c r="DH140" s="190"/>
      <c r="DI140" s="190"/>
      <c r="DJ140" s="190"/>
      <c r="DK140" s="190"/>
      <c r="DL140" s="190"/>
      <c r="DM140" s="181">
        <f>'2024-2026 mjcc'!L152</f>
        <v>189000</v>
      </c>
      <c r="DN140" s="186">
        <f t="shared" si="196"/>
        <v>189000</v>
      </c>
      <c r="DO140" s="190"/>
      <c r="DP140" s="190"/>
      <c r="DQ140" s="190"/>
      <c r="DR140" s="190"/>
      <c r="DS140" s="190"/>
      <c r="DT140" s="190"/>
      <c r="DU140" s="190"/>
      <c r="DV140" s="190"/>
      <c r="DW140" s="190"/>
      <c r="DX140" s="190"/>
      <c r="DY140" s="190"/>
      <c r="DZ140" s="190"/>
      <c r="EA140" s="190"/>
      <c r="EB140" s="190"/>
      <c r="EC140" s="190"/>
      <c r="ED140" s="190"/>
      <c r="EE140" s="190"/>
      <c r="EF140" s="190"/>
      <c r="EG140" s="190"/>
      <c r="EH140" s="190"/>
      <c r="EI140" s="190"/>
      <c r="EJ140" s="190"/>
      <c r="EK140" s="190"/>
      <c r="EL140" s="190"/>
      <c r="EM140" s="190"/>
      <c r="EN140" s="190"/>
      <c r="EO140" s="190"/>
      <c r="EP140" s="190"/>
      <c r="EQ140" s="190"/>
      <c r="ER140" s="190"/>
      <c r="ES140" s="190"/>
      <c r="ET140" s="190"/>
      <c r="EU140" s="190"/>
      <c r="EV140" s="190"/>
      <c r="EW140" s="190"/>
      <c r="EX140" s="190"/>
      <c r="EY140" s="190"/>
      <c r="EZ140" s="190"/>
      <c r="FA140" s="190"/>
      <c r="FB140" s="190"/>
      <c r="FC140" s="190"/>
      <c r="FD140" s="190"/>
      <c r="FE140" s="187">
        <f>DM140</f>
        <v>189000</v>
      </c>
      <c r="FF140" s="190"/>
      <c r="FG140" s="190"/>
      <c r="FH140" s="190"/>
      <c r="FI140" s="190"/>
      <c r="FJ140" s="190"/>
      <c r="FK140" s="190"/>
      <c r="FL140" s="190"/>
      <c r="FM140" s="190"/>
      <c r="FN140" s="190"/>
      <c r="FO140" s="190"/>
      <c r="FP140" s="181">
        <f>'2024-2026 mjcc'!M152</f>
        <v>396000</v>
      </c>
      <c r="FQ140" s="186">
        <f t="shared" si="197"/>
        <v>396000</v>
      </c>
      <c r="FR140" s="190"/>
      <c r="FS140" s="190"/>
      <c r="FT140" s="190"/>
      <c r="FU140" s="190"/>
      <c r="FV140" s="190"/>
      <c r="FW140" s="190"/>
      <c r="FX140" s="190"/>
      <c r="FY140" s="190"/>
      <c r="FZ140" s="190"/>
      <c r="GA140" s="190"/>
      <c r="GB140" s="190"/>
      <c r="GC140" s="190"/>
      <c r="GD140" s="190"/>
      <c r="GE140" s="190"/>
      <c r="GF140" s="190"/>
      <c r="GG140" s="190"/>
      <c r="GH140" s="190"/>
      <c r="GI140" s="190"/>
      <c r="GJ140" s="190"/>
      <c r="GK140" s="190"/>
      <c r="GL140" s="190"/>
      <c r="GM140" s="190"/>
      <c r="GN140" s="190"/>
      <c r="GO140" s="190"/>
      <c r="GP140" s="190"/>
      <c r="GQ140" s="190"/>
      <c r="GR140" s="190"/>
      <c r="GS140" s="190"/>
      <c r="GT140" s="190"/>
      <c r="GU140" s="190"/>
      <c r="GV140" s="190"/>
      <c r="GW140" s="190"/>
      <c r="GX140" s="190"/>
      <c r="GY140" s="190"/>
      <c r="GZ140" s="190"/>
      <c r="HA140" s="190"/>
      <c r="HB140" s="190"/>
      <c r="HC140" s="190"/>
      <c r="HD140" s="190"/>
      <c r="HE140" s="190"/>
      <c r="HF140" s="190"/>
      <c r="HG140" s="190"/>
      <c r="HH140" s="187">
        <f>FP140</f>
        <v>396000</v>
      </c>
      <c r="HI140" s="190"/>
      <c r="HJ140" s="190"/>
      <c r="HK140" s="190"/>
      <c r="HL140" s="190"/>
      <c r="HM140" s="190"/>
      <c r="HN140" s="190"/>
      <c r="HO140" s="190"/>
      <c r="HP140" s="190"/>
      <c r="HQ140" s="190"/>
      <c r="HR140" s="190"/>
      <c r="HS140" s="181">
        <f>'2024-2026 mjcc'!N152</f>
        <v>496800</v>
      </c>
      <c r="HT140" s="186">
        <f t="shared" si="198"/>
        <v>496800</v>
      </c>
      <c r="HU140" s="190"/>
      <c r="HV140" s="190"/>
      <c r="HW140" s="190"/>
      <c r="HX140" s="190"/>
      <c r="HY140" s="190"/>
      <c r="HZ140" s="190"/>
      <c r="IA140" s="190"/>
      <c r="IB140" s="190"/>
      <c r="IC140" s="190"/>
      <c r="ID140" s="190"/>
      <c r="IE140" s="190"/>
      <c r="IF140" s="190"/>
      <c r="IG140" s="190"/>
      <c r="IH140" s="190"/>
      <c r="II140" s="190"/>
      <c r="IJ140" s="190"/>
      <c r="IK140" s="190"/>
      <c r="IL140" s="190"/>
      <c r="IM140" s="190"/>
      <c r="IN140" s="190"/>
      <c r="IO140" s="190"/>
      <c r="IP140" s="190"/>
      <c r="IQ140" s="190"/>
      <c r="IR140" s="190"/>
      <c r="IS140" s="190"/>
      <c r="IT140" s="190"/>
      <c r="IU140" s="190"/>
      <c r="IV140" s="190"/>
      <c r="IW140" s="190"/>
      <c r="IX140" s="190"/>
      <c r="IY140" s="190"/>
      <c r="IZ140" s="190"/>
      <c r="JA140" s="190"/>
      <c r="JB140" s="190"/>
      <c r="JC140" s="190"/>
      <c r="JD140" s="190"/>
      <c r="JE140" s="190"/>
      <c r="JF140" s="190"/>
      <c r="JG140" s="190"/>
      <c r="JH140" s="190"/>
      <c r="JI140" s="190"/>
      <c r="JJ140" s="190"/>
      <c r="JK140" s="187">
        <f>HS140</f>
        <v>496800</v>
      </c>
      <c r="JL140" s="190"/>
      <c r="JM140" s="190"/>
      <c r="JN140" s="190"/>
      <c r="JO140" s="190"/>
      <c r="JP140" s="190"/>
      <c r="JQ140" s="190"/>
      <c r="JR140" s="190"/>
      <c r="JS140" s="190"/>
      <c r="JT140" s="190"/>
      <c r="JU140" s="190"/>
    </row>
    <row r="141" spans="1:281" ht="39" customHeight="1" x14ac:dyDescent="0.25">
      <c r="A141" s="185">
        <f>'2024-2026 mjcc'!G153</f>
        <v>1153</v>
      </c>
      <c r="B141" s="185">
        <f>'2024-2026 mjcc'!H153</f>
        <v>11001</v>
      </c>
      <c r="C141" s="185" t="str">
        <f>'2024-2026 mjcc'!I153</f>
        <v xml:space="preserve"> Մեթոդաբանական ձեռնարկների մշակում՝ հետազոտությունների անցկացում և սոցիալական ապահովության ոլորտի կադրերի վերապատրաստում</v>
      </c>
      <c r="D141" s="185">
        <f>'2024-2026 mjcc'!D153</f>
        <v>10</v>
      </c>
      <c r="E141" s="185" t="str">
        <f>'2024-2026 mjcc'!E153</f>
        <v>05</v>
      </c>
      <c r="F141" s="185" t="str">
        <f>'2024-2026 mjcc'!F153</f>
        <v>01</v>
      </c>
      <c r="G141" s="179">
        <f>'2024-2026 mjcc'!J153</f>
        <v>0</v>
      </c>
      <c r="H141" s="186">
        <f t="shared" ref="H141" si="200">SUM(I141:BI141)</f>
        <v>0</v>
      </c>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c r="BB141" s="190"/>
      <c r="BC141" s="190"/>
      <c r="BD141" s="190"/>
      <c r="BE141" s="190"/>
      <c r="BF141" s="190"/>
      <c r="BG141" s="190"/>
      <c r="BH141" s="190"/>
      <c r="BI141" s="190"/>
      <c r="BJ141" s="184">
        <f>'2024-2026 mjcc'!K153</f>
        <v>0</v>
      </c>
      <c r="BK141" s="186">
        <f t="shared" ref="BK141" si="201">SUM(BL141:DL141)</f>
        <v>0</v>
      </c>
      <c r="BL141" s="190"/>
      <c r="BM141" s="190"/>
      <c r="BN141" s="190"/>
      <c r="BO141" s="190"/>
      <c r="BP141" s="190"/>
      <c r="BQ141" s="190"/>
      <c r="BR141" s="190"/>
      <c r="BS141" s="190"/>
      <c r="BT141" s="190"/>
      <c r="BU141" s="190"/>
      <c r="BV141" s="190"/>
      <c r="BW141" s="190"/>
      <c r="BX141" s="190"/>
      <c r="BY141" s="190"/>
      <c r="BZ141" s="190"/>
      <c r="CA141" s="190"/>
      <c r="CB141" s="190"/>
      <c r="CC141" s="190"/>
      <c r="CD141" s="190"/>
      <c r="CE141" s="190"/>
      <c r="CF141" s="190"/>
      <c r="CG141" s="190"/>
      <c r="CH141" s="190"/>
      <c r="CI141" s="190"/>
      <c r="CJ141" s="190"/>
      <c r="CK141" s="190"/>
      <c r="CL141" s="190"/>
      <c r="CM141" s="190"/>
      <c r="CN141" s="190"/>
      <c r="CO141" s="190"/>
      <c r="CP141" s="190"/>
      <c r="CQ141" s="190"/>
      <c r="CR141" s="190"/>
      <c r="CS141" s="190"/>
      <c r="CT141" s="190"/>
      <c r="CU141" s="190"/>
      <c r="CV141" s="190"/>
      <c r="CW141" s="190"/>
      <c r="CX141" s="190"/>
      <c r="CY141" s="190"/>
      <c r="CZ141" s="190"/>
      <c r="DA141" s="190"/>
      <c r="DB141" s="190"/>
      <c r="DC141" s="190"/>
      <c r="DD141" s="190"/>
      <c r="DE141" s="190"/>
      <c r="DF141" s="190"/>
      <c r="DG141" s="190"/>
      <c r="DH141" s="190"/>
      <c r="DI141" s="190"/>
      <c r="DJ141" s="190"/>
      <c r="DK141" s="190"/>
      <c r="DL141" s="190"/>
      <c r="DM141" s="181">
        <f>'2024-2026 mjcc'!L153</f>
        <v>12963</v>
      </c>
      <c r="DN141" s="186">
        <f t="shared" si="196"/>
        <v>12963</v>
      </c>
      <c r="DO141" s="190"/>
      <c r="DP141" s="190"/>
      <c r="DQ141" s="190"/>
      <c r="DR141" s="190"/>
      <c r="DS141" s="190"/>
      <c r="DT141" s="190"/>
      <c r="DU141" s="190"/>
      <c r="DV141" s="190"/>
      <c r="DW141" s="190"/>
      <c r="DX141" s="190"/>
      <c r="DY141" s="190"/>
      <c r="DZ141" s="190"/>
      <c r="EA141" s="190"/>
      <c r="EB141" s="190"/>
      <c r="EC141" s="190"/>
      <c r="ED141" s="190"/>
      <c r="EE141" s="190"/>
      <c r="EF141" s="190"/>
      <c r="EG141" s="190"/>
      <c r="EH141" s="190"/>
      <c r="EI141" s="190"/>
      <c r="EJ141" s="190"/>
      <c r="EK141" s="190"/>
      <c r="EL141" s="190"/>
      <c r="EM141" s="190"/>
      <c r="EN141" s="190"/>
      <c r="EO141" s="190"/>
      <c r="EP141" s="190"/>
      <c r="EQ141" s="190"/>
      <c r="ER141" s="187">
        <f>DM141</f>
        <v>12963</v>
      </c>
      <c r="ES141" s="190"/>
      <c r="ET141" s="190"/>
      <c r="EU141" s="190"/>
      <c r="EV141" s="190"/>
      <c r="EW141" s="190"/>
      <c r="EX141" s="190"/>
      <c r="EY141" s="190"/>
      <c r="EZ141" s="190"/>
      <c r="FA141" s="190"/>
      <c r="FB141" s="190"/>
      <c r="FC141" s="190"/>
      <c r="FD141" s="190"/>
      <c r="FE141" s="190"/>
      <c r="FF141" s="190"/>
      <c r="FG141" s="190"/>
      <c r="FH141" s="190"/>
      <c r="FI141" s="190"/>
      <c r="FJ141" s="190"/>
      <c r="FK141" s="190"/>
      <c r="FL141" s="190"/>
      <c r="FM141" s="190"/>
      <c r="FN141" s="190"/>
      <c r="FO141" s="190"/>
      <c r="FP141" s="181">
        <f>'2024-2026 mjcc'!M153</f>
        <v>12963</v>
      </c>
      <c r="FQ141" s="186">
        <f t="shared" si="197"/>
        <v>12963</v>
      </c>
      <c r="FR141" s="190"/>
      <c r="FS141" s="190"/>
      <c r="FT141" s="190"/>
      <c r="FU141" s="190"/>
      <c r="FV141" s="190"/>
      <c r="FW141" s="190"/>
      <c r="FX141" s="190"/>
      <c r="FY141" s="190"/>
      <c r="FZ141" s="190"/>
      <c r="GA141" s="190"/>
      <c r="GB141" s="190"/>
      <c r="GC141" s="190"/>
      <c r="GD141" s="190"/>
      <c r="GE141" s="190"/>
      <c r="GF141" s="190"/>
      <c r="GG141" s="190"/>
      <c r="GH141" s="190"/>
      <c r="GI141" s="190"/>
      <c r="GJ141" s="190"/>
      <c r="GK141" s="190"/>
      <c r="GL141" s="190"/>
      <c r="GM141" s="190"/>
      <c r="GN141" s="190"/>
      <c r="GO141" s="190"/>
      <c r="GP141" s="190"/>
      <c r="GQ141" s="190"/>
      <c r="GR141" s="190"/>
      <c r="GS141" s="190"/>
      <c r="GT141" s="190"/>
      <c r="GU141" s="187">
        <f>FP141</f>
        <v>12963</v>
      </c>
      <c r="GV141" s="190"/>
      <c r="GW141" s="190"/>
      <c r="GX141" s="190"/>
      <c r="GY141" s="190"/>
      <c r="GZ141" s="190"/>
      <c r="HA141" s="190"/>
      <c r="HB141" s="190"/>
      <c r="HC141" s="190"/>
      <c r="HD141" s="190"/>
      <c r="HE141" s="190"/>
      <c r="HF141" s="190"/>
      <c r="HG141" s="190"/>
      <c r="HH141" s="190"/>
      <c r="HI141" s="190"/>
      <c r="HJ141" s="190"/>
      <c r="HK141" s="190"/>
      <c r="HL141" s="190"/>
      <c r="HM141" s="190"/>
      <c r="HN141" s="190"/>
      <c r="HO141" s="190"/>
      <c r="HP141" s="190"/>
      <c r="HQ141" s="190"/>
      <c r="HR141" s="190"/>
      <c r="HS141" s="181">
        <f>'2024-2026 mjcc'!N153</f>
        <v>12963</v>
      </c>
      <c r="HT141" s="186">
        <f t="shared" si="198"/>
        <v>12963</v>
      </c>
      <c r="HU141" s="190"/>
      <c r="HV141" s="190"/>
      <c r="HW141" s="190"/>
      <c r="HX141" s="190"/>
      <c r="HY141" s="190"/>
      <c r="HZ141" s="190"/>
      <c r="IA141" s="190"/>
      <c r="IB141" s="190"/>
      <c r="IC141" s="190"/>
      <c r="ID141" s="190"/>
      <c r="IE141" s="190"/>
      <c r="IF141" s="190"/>
      <c r="IG141" s="190"/>
      <c r="IH141" s="190"/>
      <c r="II141" s="190"/>
      <c r="IJ141" s="190"/>
      <c r="IK141" s="190"/>
      <c r="IL141" s="190"/>
      <c r="IM141" s="190"/>
      <c r="IN141" s="190"/>
      <c r="IO141" s="190"/>
      <c r="IP141" s="190"/>
      <c r="IQ141" s="190"/>
      <c r="IR141" s="190"/>
      <c r="IS141" s="190"/>
      <c r="IT141" s="190"/>
      <c r="IU141" s="190"/>
      <c r="IV141" s="190"/>
      <c r="IW141" s="190"/>
      <c r="IX141" s="187">
        <f>HS141</f>
        <v>12963</v>
      </c>
      <c r="IY141" s="190"/>
      <c r="IZ141" s="190"/>
      <c r="JA141" s="190"/>
      <c r="JB141" s="190"/>
      <c r="JC141" s="190"/>
      <c r="JD141" s="190"/>
      <c r="JE141" s="190"/>
      <c r="JF141" s="190"/>
      <c r="JG141" s="190"/>
      <c r="JH141" s="190"/>
      <c r="JI141" s="190"/>
      <c r="JJ141" s="190"/>
      <c r="JK141" s="190"/>
      <c r="JL141" s="190"/>
      <c r="JM141" s="190"/>
      <c r="JN141" s="190"/>
      <c r="JO141" s="190"/>
      <c r="JP141" s="190"/>
      <c r="JQ141" s="190"/>
      <c r="JR141" s="190"/>
      <c r="JS141" s="190"/>
      <c r="JT141" s="190"/>
      <c r="JU141" s="190"/>
    </row>
  </sheetData>
  <mergeCells count="16">
    <mergeCell ref="FP3:HR3"/>
    <mergeCell ref="HS3:JU3"/>
    <mergeCell ref="D4:D5"/>
    <mergeCell ref="E4:E5"/>
    <mergeCell ref="F4:F5"/>
    <mergeCell ref="H4:H5"/>
    <mergeCell ref="BK4:BK5"/>
    <mergeCell ref="DN4:DN5"/>
    <mergeCell ref="FQ4:FQ5"/>
    <mergeCell ref="HT4:HT5"/>
    <mergeCell ref="DM3:FO3"/>
    <mergeCell ref="A3:B5"/>
    <mergeCell ref="C3:C5"/>
    <mergeCell ref="D3:F3"/>
    <mergeCell ref="G3:BI3"/>
    <mergeCell ref="BJ3:DL3"/>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18"/>
  <sheetViews>
    <sheetView topLeftCell="A7" workbookViewId="0">
      <selection activeCell="Y8" sqref="Y8"/>
    </sheetView>
  </sheetViews>
  <sheetFormatPr defaultRowHeight="13.5" x14ac:dyDescent="0.25"/>
  <cols>
    <col min="1" max="1" width="6" style="281" customWidth="1"/>
    <col min="2" max="2" width="12" style="281" customWidth="1"/>
    <col min="3" max="3" width="14" style="281" customWidth="1"/>
    <col min="4" max="4" width="29" style="281" customWidth="1"/>
    <col min="5" max="5" width="3.42578125" style="281" bestFit="1" customWidth="1"/>
    <col min="6" max="7" width="3.28515625" style="281" bestFit="1" customWidth="1"/>
    <col min="8" max="8" width="5.28515625" style="281" customWidth="1"/>
    <col min="9" max="9" width="4.7109375" style="281" customWidth="1"/>
    <col min="10" max="11" width="9.42578125" style="281" customWidth="1"/>
    <col min="12" max="12" width="5" style="281" customWidth="1"/>
    <col min="13" max="13" width="6.140625" style="281" bestFit="1" customWidth="1"/>
    <col min="14" max="14" width="4.85546875" style="281" customWidth="1"/>
    <col min="15" max="15" width="4.42578125" style="281" customWidth="1"/>
    <col min="16" max="17" width="9.5703125" style="281" customWidth="1"/>
    <col min="18" max="18" width="4.5703125" style="281" customWidth="1"/>
    <col min="19" max="19" width="6.140625" style="281" bestFit="1" customWidth="1"/>
    <col min="20" max="20" width="13.85546875" style="281" bestFit="1" customWidth="1"/>
    <col min="21" max="21" width="11.85546875" style="281" customWidth="1"/>
    <col min="22" max="22" width="11.7109375" style="281" bestFit="1" customWidth="1"/>
    <col min="23" max="23" width="11.7109375" style="281" customWidth="1"/>
    <col min="24" max="24" width="11.85546875" style="281" customWidth="1"/>
    <col min="25" max="25" width="13.7109375" style="281" bestFit="1" customWidth="1"/>
    <col min="26" max="26" width="15" style="281" customWidth="1"/>
    <col min="27" max="27" width="12.5703125" style="281" bestFit="1" customWidth="1"/>
    <col min="28" max="28" width="12.5703125" style="281" customWidth="1"/>
    <col min="29" max="29" width="10.42578125" style="281" customWidth="1"/>
    <col min="30" max="30" width="11.7109375" style="281" bestFit="1" customWidth="1"/>
    <col min="31" max="31" width="6.5703125" style="281" bestFit="1" customWidth="1"/>
    <col min="32" max="32" width="13.42578125" style="281" bestFit="1" customWidth="1"/>
    <col min="33" max="34" width="14.140625" style="281" customWidth="1"/>
    <col min="35" max="35" width="10.42578125" style="281" customWidth="1"/>
    <col min="36" max="36" width="11.7109375" style="281" bestFit="1" customWidth="1"/>
    <col min="37" max="37" width="6.5703125" style="281" bestFit="1" customWidth="1"/>
    <col min="38" max="16384" width="9.140625" style="281"/>
  </cols>
  <sheetData>
    <row r="1" spans="1:37" ht="14.25" x14ac:dyDescent="0.25">
      <c r="A1" s="208" t="s">
        <v>490</v>
      </c>
    </row>
    <row r="3" spans="1:37" ht="71.25" customHeight="1" x14ac:dyDescent="0.25">
      <c r="B3" s="371" t="s">
        <v>52</v>
      </c>
      <c r="C3" s="371"/>
      <c r="D3" s="371" t="s">
        <v>168</v>
      </c>
      <c r="E3" s="371" t="s">
        <v>169</v>
      </c>
      <c r="F3" s="371"/>
      <c r="G3" s="371"/>
      <c r="H3" s="371" t="s">
        <v>170</v>
      </c>
      <c r="I3" s="371"/>
      <c r="J3" s="371"/>
      <c r="K3" s="371"/>
      <c r="L3" s="371"/>
      <c r="M3" s="371"/>
      <c r="N3" s="371" t="s">
        <v>171</v>
      </c>
      <c r="O3" s="371"/>
      <c r="P3" s="371"/>
      <c r="Q3" s="371"/>
      <c r="R3" s="371"/>
      <c r="S3" s="371"/>
      <c r="T3" s="371" t="s">
        <v>172</v>
      </c>
      <c r="U3" s="371"/>
      <c r="V3" s="371"/>
      <c r="W3" s="371"/>
      <c r="X3" s="371"/>
      <c r="Y3" s="371"/>
      <c r="Z3" s="371" t="s">
        <v>173</v>
      </c>
      <c r="AA3" s="371"/>
      <c r="AB3" s="371"/>
      <c r="AC3" s="371"/>
      <c r="AD3" s="371"/>
      <c r="AE3" s="371"/>
      <c r="AF3" s="371" t="s">
        <v>174</v>
      </c>
      <c r="AG3" s="371"/>
      <c r="AH3" s="371"/>
      <c r="AI3" s="371"/>
      <c r="AJ3" s="371"/>
      <c r="AK3" s="371"/>
    </row>
    <row r="4" spans="1:37" ht="126" customHeight="1" x14ac:dyDescent="0.25">
      <c r="B4" s="289" t="s">
        <v>12</v>
      </c>
      <c r="C4" s="289" t="s">
        <v>13</v>
      </c>
      <c r="D4" s="371"/>
      <c r="E4" s="304" t="s">
        <v>175</v>
      </c>
      <c r="F4" s="304" t="s">
        <v>176</v>
      </c>
      <c r="G4" s="304" t="s">
        <v>177</v>
      </c>
      <c r="H4" s="304" t="s">
        <v>4</v>
      </c>
      <c r="I4" s="305" t="s">
        <v>178</v>
      </c>
      <c r="J4" s="305" t="s">
        <v>179</v>
      </c>
      <c r="K4" s="305" t="s">
        <v>497</v>
      </c>
      <c r="L4" s="305" t="s">
        <v>489</v>
      </c>
      <c r="M4" s="305" t="s">
        <v>181</v>
      </c>
      <c r="N4" s="304" t="s">
        <v>4</v>
      </c>
      <c r="O4" s="305" t="s">
        <v>178</v>
      </c>
      <c r="P4" s="305" t="s">
        <v>179</v>
      </c>
      <c r="Q4" s="305" t="s">
        <v>497</v>
      </c>
      <c r="R4" s="305" t="s">
        <v>180</v>
      </c>
      <c r="S4" s="305" t="s">
        <v>181</v>
      </c>
      <c r="T4" s="304" t="s">
        <v>4</v>
      </c>
      <c r="U4" s="305" t="s">
        <v>178</v>
      </c>
      <c r="V4" s="305" t="s">
        <v>179</v>
      </c>
      <c r="W4" s="305" t="s">
        <v>497</v>
      </c>
      <c r="X4" s="305" t="s">
        <v>489</v>
      </c>
      <c r="Y4" s="305" t="s">
        <v>181</v>
      </c>
      <c r="Z4" s="304" t="s">
        <v>4</v>
      </c>
      <c r="AA4" s="305" t="s">
        <v>178</v>
      </c>
      <c r="AB4" s="305" t="s">
        <v>497</v>
      </c>
      <c r="AC4" s="305" t="s">
        <v>489</v>
      </c>
      <c r="AD4" s="305" t="s">
        <v>179</v>
      </c>
      <c r="AE4" s="305" t="s">
        <v>181</v>
      </c>
      <c r="AF4" s="304" t="s">
        <v>4</v>
      </c>
      <c r="AG4" s="305" t="s">
        <v>178</v>
      </c>
      <c r="AH4" s="305" t="s">
        <v>497</v>
      </c>
      <c r="AI4" s="305" t="s">
        <v>489</v>
      </c>
      <c r="AJ4" s="305" t="s">
        <v>179</v>
      </c>
      <c r="AK4" s="305" t="s">
        <v>181</v>
      </c>
    </row>
    <row r="5" spans="1:37" ht="96.75" customHeight="1" x14ac:dyDescent="0.25">
      <c r="B5" s="58">
        <v>1015</v>
      </c>
      <c r="C5" s="58">
        <v>12001</v>
      </c>
      <c r="D5" s="59" t="s">
        <v>182</v>
      </c>
      <c r="E5" s="60">
        <v>10</v>
      </c>
      <c r="F5" s="60" t="s">
        <v>183</v>
      </c>
      <c r="G5" s="60" t="s">
        <v>184</v>
      </c>
      <c r="H5" s="66">
        <f>I5+L5+M5</f>
        <v>0</v>
      </c>
      <c r="I5" s="61"/>
      <c r="J5" s="61"/>
      <c r="K5" s="61"/>
      <c r="L5" s="62"/>
      <c r="M5" s="62"/>
      <c r="N5" s="66">
        <f>O5+R5+S5</f>
        <v>0</v>
      </c>
      <c r="O5" s="61"/>
      <c r="P5" s="61"/>
      <c r="Q5" s="61"/>
      <c r="R5" s="62"/>
      <c r="S5" s="62"/>
      <c r="T5" s="66">
        <f>U5+V5+X5+Y5+W5</f>
        <v>654840</v>
      </c>
      <c r="U5" s="63">
        <v>654840</v>
      </c>
      <c r="V5" s="64"/>
      <c r="W5" s="64"/>
      <c r="X5" s="64"/>
      <c r="Y5" s="64"/>
      <c r="Z5" s="66">
        <f>AA5+AB5+AD5+AE5+AC5</f>
        <v>654840</v>
      </c>
      <c r="AA5" s="63">
        <v>654840</v>
      </c>
      <c r="AB5" s="63"/>
      <c r="AC5" s="63"/>
      <c r="AD5" s="64"/>
      <c r="AE5" s="64"/>
      <c r="AF5" s="66">
        <f>AG5+AH5+AJ5+AK5+AI5</f>
        <v>654840</v>
      </c>
      <c r="AG5" s="63">
        <v>654840</v>
      </c>
      <c r="AH5" s="63"/>
      <c r="AI5" s="63"/>
      <c r="AJ5" s="64"/>
      <c r="AK5" s="64"/>
    </row>
    <row r="6" spans="1:37" ht="91.5" customHeight="1" x14ac:dyDescent="0.25">
      <c r="B6" s="58" t="s">
        <v>113</v>
      </c>
      <c r="C6" s="58" t="s">
        <v>113</v>
      </c>
      <c r="D6" s="59" t="s">
        <v>185</v>
      </c>
      <c r="E6" s="60">
        <v>10</v>
      </c>
      <c r="F6" s="60" t="s">
        <v>183</v>
      </c>
      <c r="G6" s="60" t="s">
        <v>186</v>
      </c>
      <c r="H6" s="66">
        <f t="shared" ref="H6:H7" si="0">I6+L6+M6</f>
        <v>0</v>
      </c>
      <c r="I6" s="65"/>
      <c r="J6" s="65"/>
      <c r="K6" s="65"/>
      <c r="L6" s="65"/>
      <c r="M6" s="65"/>
      <c r="N6" s="66">
        <f t="shared" ref="N6:N16" si="1">O6+R6+S6</f>
        <v>0</v>
      </c>
      <c r="O6" s="65"/>
      <c r="P6" s="65"/>
      <c r="Q6" s="65"/>
      <c r="R6" s="65"/>
      <c r="S6" s="65"/>
      <c r="T6" s="66">
        <f t="shared" ref="T6:T16" si="2">U6+V6+X6+Y6+W6</f>
        <v>2500</v>
      </c>
      <c r="U6" s="64">
        <v>2500</v>
      </c>
      <c r="V6" s="64"/>
      <c r="W6" s="64"/>
      <c r="X6" s="64"/>
      <c r="Y6" s="64"/>
      <c r="Z6" s="66">
        <f t="shared" ref="Z6:Z16" si="3">AA6+AB6+AD6+AE6+AC6</f>
        <v>0</v>
      </c>
      <c r="AA6" s="64"/>
      <c r="AB6" s="64"/>
      <c r="AC6" s="64"/>
      <c r="AD6" s="64"/>
      <c r="AE6" s="64"/>
      <c r="AF6" s="66">
        <f t="shared" ref="AF6:AF16" si="4">AG6+AH6+AJ6+AK6+AI6</f>
        <v>0</v>
      </c>
      <c r="AG6" s="64"/>
      <c r="AH6" s="64"/>
      <c r="AI6" s="64"/>
      <c r="AJ6" s="64"/>
      <c r="AK6" s="64"/>
    </row>
    <row r="7" spans="1:37" ht="117" customHeight="1" x14ac:dyDescent="0.25">
      <c r="B7" s="58">
        <v>1141</v>
      </c>
      <c r="C7" s="58" t="s">
        <v>113</v>
      </c>
      <c r="D7" s="59" t="s">
        <v>114</v>
      </c>
      <c r="E7" s="60" t="s">
        <v>187</v>
      </c>
      <c r="F7" s="60" t="s">
        <v>188</v>
      </c>
      <c r="G7" s="60" t="s">
        <v>186</v>
      </c>
      <c r="H7" s="66">
        <f t="shared" si="0"/>
        <v>0</v>
      </c>
      <c r="I7" s="65"/>
      <c r="J7" s="65"/>
      <c r="K7" s="65"/>
      <c r="L7" s="65"/>
      <c r="M7" s="65"/>
      <c r="N7" s="66">
        <f t="shared" si="1"/>
        <v>0</v>
      </c>
      <c r="O7" s="65"/>
      <c r="P7" s="65"/>
      <c r="Q7" s="65"/>
      <c r="R7" s="65"/>
      <c r="S7" s="65"/>
      <c r="T7" s="66">
        <f t="shared" si="2"/>
        <v>18002.5</v>
      </c>
      <c r="U7" s="64"/>
      <c r="V7" s="66"/>
      <c r="W7" s="66"/>
      <c r="X7" s="66"/>
      <c r="Y7" s="64">
        <v>18002.5</v>
      </c>
      <c r="Z7" s="66">
        <f t="shared" si="3"/>
        <v>0</v>
      </c>
      <c r="AA7" s="64"/>
      <c r="AB7" s="66"/>
      <c r="AC7" s="66"/>
      <c r="AD7" s="66"/>
      <c r="AE7" s="64"/>
      <c r="AF7" s="66">
        <f t="shared" si="4"/>
        <v>0</v>
      </c>
      <c r="AG7" s="64"/>
      <c r="AH7" s="66"/>
      <c r="AI7" s="66"/>
      <c r="AJ7" s="66"/>
      <c r="AK7" s="64"/>
    </row>
    <row r="8" spans="1:37" ht="38.25" customHeight="1" x14ac:dyDescent="0.25">
      <c r="B8" s="58">
        <v>1088</v>
      </c>
      <c r="C8" s="58" t="s">
        <v>113</v>
      </c>
      <c r="D8" s="59" t="s">
        <v>126</v>
      </c>
      <c r="E8" s="65">
        <v>10</v>
      </c>
      <c r="F8" s="65" t="s">
        <v>189</v>
      </c>
      <c r="G8" s="65" t="s">
        <v>186</v>
      </c>
      <c r="H8" s="66">
        <v>0</v>
      </c>
      <c r="I8" s="65"/>
      <c r="J8" s="65"/>
      <c r="K8" s="65"/>
      <c r="L8" s="65"/>
      <c r="M8" s="65"/>
      <c r="N8" s="66">
        <f t="shared" si="1"/>
        <v>0</v>
      </c>
      <c r="O8" s="65"/>
      <c r="P8" s="65"/>
      <c r="Q8" s="65"/>
      <c r="R8" s="65"/>
      <c r="S8" s="65"/>
      <c r="T8" s="66">
        <f t="shared" si="2"/>
        <v>57050</v>
      </c>
      <c r="U8" s="64"/>
      <c r="V8" s="63">
        <v>57050</v>
      </c>
      <c r="W8" s="63"/>
      <c r="X8" s="63"/>
      <c r="Y8" s="64"/>
      <c r="Z8" s="66">
        <f t="shared" si="3"/>
        <v>90780</v>
      </c>
      <c r="AA8" s="64"/>
      <c r="AB8" s="66"/>
      <c r="AC8" s="66"/>
      <c r="AD8" s="63">
        <v>90780</v>
      </c>
      <c r="AE8" s="64"/>
      <c r="AF8" s="66">
        <f t="shared" si="4"/>
        <v>114100</v>
      </c>
      <c r="AG8" s="64"/>
      <c r="AH8" s="66"/>
      <c r="AI8" s="66"/>
      <c r="AJ8" s="63">
        <v>114100</v>
      </c>
      <c r="AK8" s="64"/>
    </row>
    <row r="9" spans="1:37" ht="33" customHeight="1" x14ac:dyDescent="0.25">
      <c r="B9" s="67">
        <v>1160</v>
      </c>
      <c r="C9" s="58" t="s">
        <v>113</v>
      </c>
      <c r="D9" s="68" t="s">
        <v>148</v>
      </c>
      <c r="E9" s="65">
        <v>10</v>
      </c>
      <c r="F9" s="69" t="s">
        <v>186</v>
      </c>
      <c r="G9" s="69" t="s">
        <v>184</v>
      </c>
      <c r="H9" s="66">
        <v>0</v>
      </c>
      <c r="I9" s="65"/>
      <c r="J9" s="65"/>
      <c r="K9" s="65"/>
      <c r="L9" s="65"/>
      <c r="M9" s="65"/>
      <c r="N9" s="66">
        <f t="shared" si="1"/>
        <v>0</v>
      </c>
      <c r="O9" s="65"/>
      <c r="P9" s="65"/>
      <c r="Q9" s="65"/>
      <c r="R9" s="65"/>
      <c r="S9" s="65"/>
      <c r="T9" s="66">
        <f t="shared" si="2"/>
        <v>5186160</v>
      </c>
      <c r="U9" s="64">
        <v>5186160</v>
      </c>
      <c r="V9" s="63"/>
      <c r="W9" s="63"/>
      <c r="X9" s="63"/>
      <c r="Y9" s="64"/>
      <c r="Z9" s="66">
        <f t="shared" si="3"/>
        <v>5186160</v>
      </c>
      <c r="AA9" s="64">
        <v>5186160</v>
      </c>
      <c r="AB9" s="66"/>
      <c r="AC9" s="66"/>
      <c r="AD9" s="63"/>
      <c r="AE9" s="64"/>
      <c r="AF9" s="66">
        <f t="shared" si="4"/>
        <v>5186160</v>
      </c>
      <c r="AG9" s="64">
        <v>5186160</v>
      </c>
      <c r="AH9" s="66"/>
      <c r="AI9" s="66"/>
      <c r="AJ9" s="63"/>
      <c r="AK9" s="64"/>
    </row>
    <row r="10" spans="1:37" ht="27" x14ac:dyDescent="0.25">
      <c r="B10" s="67">
        <v>1160</v>
      </c>
      <c r="C10" s="58" t="s">
        <v>113</v>
      </c>
      <c r="D10" s="68" t="s">
        <v>152</v>
      </c>
      <c r="E10" s="65">
        <v>10</v>
      </c>
      <c r="F10" s="69" t="s">
        <v>186</v>
      </c>
      <c r="G10" s="69" t="s">
        <v>184</v>
      </c>
      <c r="H10" s="66">
        <v>0</v>
      </c>
      <c r="I10" s="65"/>
      <c r="J10" s="65"/>
      <c r="K10" s="65"/>
      <c r="L10" s="65"/>
      <c r="M10" s="65"/>
      <c r="N10" s="66">
        <f t="shared" si="1"/>
        <v>0</v>
      </c>
      <c r="O10" s="65"/>
      <c r="P10" s="65"/>
      <c r="Q10" s="65"/>
      <c r="R10" s="65"/>
      <c r="S10" s="65"/>
      <c r="T10" s="66">
        <f t="shared" si="2"/>
        <v>217013</v>
      </c>
      <c r="U10" s="64"/>
      <c r="V10" s="63"/>
      <c r="W10" s="63"/>
      <c r="X10" s="66">
        <v>217013</v>
      </c>
      <c r="Y10" s="64"/>
      <c r="Z10" s="66">
        <f t="shared" si="3"/>
        <v>217013</v>
      </c>
      <c r="AA10" s="64"/>
      <c r="AB10" s="66"/>
      <c r="AC10" s="66">
        <v>217013</v>
      </c>
      <c r="AD10" s="63"/>
      <c r="AE10" s="64"/>
      <c r="AF10" s="66">
        <f t="shared" si="4"/>
        <v>217013</v>
      </c>
      <c r="AG10" s="64"/>
      <c r="AH10" s="66"/>
      <c r="AI10" s="66">
        <v>217013</v>
      </c>
      <c r="AJ10" s="63"/>
      <c r="AK10" s="64"/>
    </row>
    <row r="11" spans="1:37" ht="40.5" x14ac:dyDescent="0.25">
      <c r="B11" s="58">
        <f>'Հավելված 2 Ձև1 ամփոփ նոր նախ.'!B13</f>
        <v>1011</v>
      </c>
      <c r="C11" s="58" t="str">
        <f>'Հավելված 2 Ձև1 ամփոփ նոր նախ.'!C13</f>
        <v>նոր դասիչ</v>
      </c>
      <c r="D11" s="59" t="str">
        <f>'Հավելված 2 Ձև1 ամփոփ նոր նախ.'!E13</f>
        <v xml:space="preserve">Ընտանիքի կենսապահովման կայունացման օգնության տրամադրում </v>
      </c>
      <c r="E11" s="65" t="str">
        <f>'2024-2026 mjcc'!D148</f>
        <v>10</v>
      </c>
      <c r="F11" s="65" t="str">
        <f>'2024-2026 mjcc'!E148</f>
        <v>04</v>
      </c>
      <c r="G11" s="65" t="str">
        <f>'2024-2026 mjcc'!F148</f>
        <v>01</v>
      </c>
      <c r="H11" s="66">
        <v>0</v>
      </c>
      <c r="I11" s="65"/>
      <c r="J11" s="65"/>
      <c r="K11" s="65"/>
      <c r="L11" s="65"/>
      <c r="M11" s="65"/>
      <c r="N11" s="66">
        <f t="shared" si="1"/>
        <v>0</v>
      </c>
      <c r="O11" s="65"/>
      <c r="P11" s="65"/>
      <c r="Q11" s="65"/>
      <c r="R11" s="65"/>
      <c r="S11" s="65"/>
      <c r="T11" s="66">
        <f t="shared" si="2"/>
        <v>1000000</v>
      </c>
      <c r="U11" s="64">
        <f>'Հավելված 2 Ձև1 ամփոփ նոր նախ.'!F13</f>
        <v>1000000</v>
      </c>
      <c r="V11" s="204"/>
      <c r="W11" s="204"/>
      <c r="X11" s="204"/>
      <c r="Y11" s="64"/>
      <c r="Z11" s="66">
        <f t="shared" si="3"/>
        <v>2000000</v>
      </c>
      <c r="AA11" s="64">
        <f>'Հավելված 2 Ձև1 ամփոփ նոր նախ.'!G13</f>
        <v>2000000</v>
      </c>
      <c r="AB11" s="64"/>
      <c r="AC11" s="64"/>
      <c r="AD11" s="204"/>
      <c r="AE11" s="64"/>
      <c r="AF11" s="66">
        <f t="shared" si="4"/>
        <v>2000000</v>
      </c>
      <c r="AG11" s="64">
        <f>'Հավելված 2 Ձև1 ամփոփ նոր նախ.'!H13</f>
        <v>2000000</v>
      </c>
      <c r="AH11" s="64"/>
      <c r="AI11" s="64"/>
      <c r="AJ11" s="204"/>
      <c r="AK11" s="64"/>
    </row>
    <row r="12" spans="1:37" ht="67.5" x14ac:dyDescent="0.25">
      <c r="B12" s="58">
        <f>'Հավելված 2 Ձև1 ամփոփ նոր նախ.'!B14</f>
        <v>1011</v>
      </c>
      <c r="C12" s="58">
        <f>'Հավելված 2 Ձև1 ամփոփ նոր նախ.'!C14</f>
        <v>11002</v>
      </c>
      <c r="D12" s="59" t="str">
        <f>'Հավելված 2 Ձև1 ամփոփ նոր նախ.'!E14</f>
        <v xml:space="preserve">Սոցիալական աջակցության ոլորտում համայքներին պատվիրակած  լիազորությունների  իրականացում </v>
      </c>
      <c r="E12" s="65">
        <f>'2024-2026 mjcc'!D149</f>
        <v>10</v>
      </c>
      <c r="F12" s="65" t="str">
        <f>'2024-2026 mjcc'!E149</f>
        <v>09</v>
      </c>
      <c r="G12" s="65" t="str">
        <f>'2024-2026 mjcc'!F149</f>
        <v>01</v>
      </c>
      <c r="H12" s="66">
        <v>0</v>
      </c>
      <c r="I12" s="65"/>
      <c r="J12" s="65"/>
      <c r="K12" s="65"/>
      <c r="L12" s="65"/>
      <c r="M12" s="65"/>
      <c r="N12" s="66">
        <f t="shared" si="1"/>
        <v>0</v>
      </c>
      <c r="O12" s="65"/>
      <c r="P12" s="65"/>
      <c r="Q12" s="65"/>
      <c r="R12" s="65"/>
      <c r="S12" s="65"/>
      <c r="T12" s="66">
        <f t="shared" si="2"/>
        <v>623314.6</v>
      </c>
      <c r="U12" s="64">
        <f>'Հավելված 2 Ձև1 ամփոփ նոր նախ.'!F14</f>
        <v>623314.6</v>
      </c>
      <c r="V12" s="204"/>
      <c r="W12" s="204"/>
      <c r="X12" s="204"/>
      <c r="Y12" s="64"/>
      <c r="Z12" s="66">
        <f t="shared" si="3"/>
        <v>623314.6</v>
      </c>
      <c r="AA12" s="64">
        <f>'Հավելված 2 Ձև1 ամփոփ նոր նախ.'!G14</f>
        <v>623314.6</v>
      </c>
      <c r="AB12" s="64"/>
      <c r="AC12" s="64"/>
      <c r="AD12" s="204"/>
      <c r="AE12" s="64"/>
      <c r="AF12" s="66">
        <f t="shared" si="4"/>
        <v>623314.6</v>
      </c>
      <c r="AG12" s="64">
        <f>'Հավելված 2 Ձև1 ամփոփ նոր նախ.'!H14</f>
        <v>623314.6</v>
      </c>
      <c r="AH12" s="64"/>
      <c r="AI12" s="64"/>
      <c r="AJ12" s="204"/>
      <c r="AK12" s="64"/>
    </row>
    <row r="13" spans="1:37" ht="54" x14ac:dyDescent="0.25">
      <c r="B13" s="58">
        <f>'Հավելված 2 Ձև1 ամփոփ նոր նախ.'!B15</f>
        <v>1011</v>
      </c>
      <c r="C13" s="58" t="str">
        <f>'Հավելված 2 Ձև1 ամփոփ նոր նախ.'!C15</f>
        <v>նոր դասիչ</v>
      </c>
      <c r="D13" s="59" t="str">
        <f>'Հավելված 2 Ձև1 ամփոփ նոր նախ.'!E15</f>
        <v>Սոցիալական պաշտպանության ոլորտի միասնական տեղեկատվական համակարգի ստեղծում</v>
      </c>
      <c r="E13" s="65" t="str">
        <f>'2024-2026 mjcc'!D150</f>
        <v>10</v>
      </c>
      <c r="F13" s="65" t="str">
        <f>'2024-2026 mjcc'!E150</f>
        <v>09</v>
      </c>
      <c r="G13" s="65" t="str">
        <f>'2024-2026 mjcc'!F150</f>
        <v>02</v>
      </c>
      <c r="H13" s="66">
        <v>0</v>
      </c>
      <c r="I13" s="65"/>
      <c r="J13" s="65"/>
      <c r="K13" s="65"/>
      <c r="L13" s="65"/>
      <c r="M13" s="65"/>
      <c r="N13" s="66">
        <f t="shared" si="1"/>
        <v>0</v>
      </c>
      <c r="O13" s="65"/>
      <c r="P13" s="65"/>
      <c r="Q13" s="65"/>
      <c r="R13" s="65"/>
      <c r="S13" s="65"/>
      <c r="T13" s="66">
        <f t="shared" si="2"/>
        <v>377801.77777777798</v>
      </c>
      <c r="U13" s="64"/>
      <c r="V13" s="204"/>
      <c r="W13" s="204"/>
      <c r="X13" s="204">
        <f>'Հավելված 2 Ձև1 ամփոփ նոր նախ.'!F15</f>
        <v>377801.77777777798</v>
      </c>
      <c r="Y13" s="64"/>
      <c r="Z13" s="66">
        <f t="shared" si="3"/>
        <v>729802.77777777798</v>
      </c>
      <c r="AA13" s="64"/>
      <c r="AB13" s="64"/>
      <c r="AC13" s="64"/>
      <c r="AD13" s="204">
        <f>'Հավելված 2 Ձև1 ամփոփ նոր նախ.'!G15</f>
        <v>729802.77777777798</v>
      </c>
      <c r="AE13" s="64"/>
      <c r="AF13" s="66">
        <f t="shared" si="4"/>
        <v>182470.444444444</v>
      </c>
      <c r="AG13" s="64"/>
      <c r="AH13" s="64"/>
      <c r="AI13" s="64"/>
      <c r="AJ13" s="204">
        <f>'Հավելված 2 Ձև1 ամփոփ նոր նախ.'!H15</f>
        <v>182470.444444444</v>
      </c>
      <c r="AK13" s="64"/>
    </row>
    <row r="14" spans="1:37" ht="27" x14ac:dyDescent="0.25">
      <c r="B14" s="58">
        <f>'Հավելված 2 Ձև1 ամփոփ նոր նախ.'!B16</f>
        <v>1098</v>
      </c>
      <c r="C14" s="58" t="str">
        <f>'Հավելված 2 Ձև1 ամփոփ նոր նախ.'!C16</f>
        <v>նոր դասիչ</v>
      </c>
      <c r="D14" s="59" t="str">
        <f>'Հավելված 2 Ձև1 ամփոփ նոր նախ.'!E16</f>
        <v xml:space="preserve">Աջակցություն կացարանի կարիք ունեցող ընտանիքներին </v>
      </c>
      <c r="E14" s="65" t="str">
        <f>'2024-2026 mjcc'!D151</f>
        <v>10</v>
      </c>
      <c r="F14" s="65" t="str">
        <f>'2024-2026 mjcc'!E151</f>
        <v>04</v>
      </c>
      <c r="G14" s="65" t="str">
        <f>'2024-2026 mjcc'!F151</f>
        <v>01</v>
      </c>
      <c r="H14" s="66">
        <v>0</v>
      </c>
      <c r="I14" s="65"/>
      <c r="J14" s="65"/>
      <c r="K14" s="65"/>
      <c r="L14" s="65"/>
      <c r="M14" s="65"/>
      <c r="N14" s="66">
        <f t="shared" si="1"/>
        <v>0</v>
      </c>
      <c r="O14" s="65"/>
      <c r="P14" s="65"/>
      <c r="Q14" s="65"/>
      <c r="R14" s="65"/>
      <c r="S14" s="65"/>
      <c r="T14" s="66">
        <f t="shared" si="2"/>
        <v>489900</v>
      </c>
      <c r="U14" s="64">
        <f>'Հավելված 2 Ձև1 ամփոփ նոր նախ.'!F16</f>
        <v>489900</v>
      </c>
      <c r="V14" s="204"/>
      <c r="W14" s="204"/>
      <c r="X14" s="204"/>
      <c r="Y14" s="64"/>
      <c r="Z14" s="66">
        <f t="shared" si="3"/>
        <v>979800</v>
      </c>
      <c r="AA14" s="64">
        <f>'Հավելված 2 Ձև1 ամփոփ նոր նախ.'!G16</f>
        <v>979800</v>
      </c>
      <c r="AB14" s="64"/>
      <c r="AC14" s="64"/>
      <c r="AD14" s="204"/>
      <c r="AE14" s="64"/>
      <c r="AF14" s="66">
        <f t="shared" si="4"/>
        <v>1469700</v>
      </c>
      <c r="AG14" s="64">
        <f>'Հավելված 2 Ձև1 ամփոփ նոր նախ.'!H16</f>
        <v>1469700</v>
      </c>
      <c r="AH14" s="64"/>
      <c r="AI14" s="64"/>
      <c r="AJ14" s="204"/>
      <c r="AK14" s="64"/>
    </row>
    <row r="15" spans="1:37" ht="36.75" customHeight="1" x14ac:dyDescent="0.25">
      <c r="B15" s="58">
        <f>'Հավելված 2 Ձև1 ամփոփ նոր նախ.'!B17</f>
        <v>1098</v>
      </c>
      <c r="C15" s="58" t="str">
        <f>'Հավելված 2 Ձև1 ամփոփ նոր նախ.'!C17</f>
        <v>նոր դասիչ</v>
      </c>
      <c r="D15" s="59" t="str">
        <f>'Հավելված 2 Ձև1 ամփոփ նոր նախ.'!E17</f>
        <v>Բնակարանի վարձակալության
վարձավճարի հատուցում</v>
      </c>
      <c r="E15" s="65" t="str">
        <f>'2024-2026 mjcc'!D152</f>
        <v>10</v>
      </c>
      <c r="F15" s="65" t="str">
        <f>'2024-2026 mjcc'!E152</f>
        <v>04</v>
      </c>
      <c r="G15" s="65" t="str">
        <f>'2024-2026 mjcc'!F152</f>
        <v>01</v>
      </c>
      <c r="H15" s="66">
        <v>0</v>
      </c>
      <c r="I15" s="65"/>
      <c r="J15" s="65"/>
      <c r="K15" s="65"/>
      <c r="L15" s="65"/>
      <c r="M15" s="65"/>
      <c r="N15" s="66">
        <f t="shared" si="1"/>
        <v>0</v>
      </c>
      <c r="O15" s="65"/>
      <c r="P15" s="65"/>
      <c r="Q15" s="65"/>
      <c r="R15" s="65"/>
      <c r="S15" s="65"/>
      <c r="T15" s="66">
        <f t="shared" si="2"/>
        <v>189000</v>
      </c>
      <c r="U15" s="64">
        <f>'Հավելված 2 Ձև1 ամփոփ նոր նախ.'!F17</f>
        <v>189000</v>
      </c>
      <c r="V15" s="204"/>
      <c r="W15" s="204"/>
      <c r="X15" s="204"/>
      <c r="Y15" s="64"/>
      <c r="Z15" s="66">
        <f t="shared" si="3"/>
        <v>396000</v>
      </c>
      <c r="AA15" s="64">
        <f>'Հավելված 2 Ձև1 ամփոփ նոր նախ.'!G17</f>
        <v>396000</v>
      </c>
      <c r="AB15" s="64"/>
      <c r="AC15" s="64"/>
      <c r="AD15" s="204"/>
      <c r="AE15" s="64"/>
      <c r="AF15" s="66">
        <f t="shared" si="4"/>
        <v>496800</v>
      </c>
      <c r="AG15" s="64">
        <f>'Հավելված 2 Ձև1 ամփոփ նոր նախ.'!H17</f>
        <v>496800</v>
      </c>
      <c r="AH15" s="64"/>
      <c r="AI15" s="64"/>
      <c r="AJ15" s="204"/>
      <c r="AK15" s="64"/>
    </row>
    <row r="16" spans="1:37" ht="81" x14ac:dyDescent="0.25">
      <c r="B16" s="303">
        <f>'Հավելված 2 Ձև1 ամփոփ նոր նախ.'!B18</f>
        <v>1153</v>
      </c>
      <c r="C16" s="303">
        <f>'Հավելված 2 Ձև1 ամփոփ նոր նախ.'!C18</f>
        <v>11001</v>
      </c>
      <c r="D16" s="59" t="str">
        <f>'Հավելված 2 Ձև1 ամփոփ նոր նախ.'!E18</f>
        <v xml:space="preserve"> Մեթոդաբանական ձեռնարկների մշակում՝ հետազոտությունների անցկացում և սոցիալական ապահովության ոլորտի կադրերի վերապատրաստում</v>
      </c>
      <c r="E16" s="65">
        <f>'2024-2026 mjcc'!D153</f>
        <v>10</v>
      </c>
      <c r="F16" s="65" t="str">
        <f>'2024-2026 mjcc'!E153</f>
        <v>05</v>
      </c>
      <c r="G16" s="65" t="str">
        <f>'2024-2026 mjcc'!F153</f>
        <v>01</v>
      </c>
      <c r="H16" s="66">
        <v>0</v>
      </c>
      <c r="I16" s="65"/>
      <c r="J16" s="65"/>
      <c r="K16" s="65"/>
      <c r="L16" s="65"/>
      <c r="M16" s="65"/>
      <c r="N16" s="66">
        <f t="shared" si="1"/>
        <v>0</v>
      </c>
      <c r="O16" s="65"/>
      <c r="P16" s="65"/>
      <c r="Q16" s="65"/>
      <c r="R16" s="65"/>
      <c r="S16" s="65"/>
      <c r="T16" s="66">
        <f t="shared" si="2"/>
        <v>12963</v>
      </c>
      <c r="U16" s="64"/>
      <c r="V16" s="204"/>
      <c r="W16" s="204">
        <v>12963</v>
      </c>
      <c r="X16" s="204"/>
      <c r="Y16" s="64"/>
      <c r="Z16" s="66">
        <f t="shared" si="3"/>
        <v>12963</v>
      </c>
      <c r="AA16" s="64"/>
      <c r="AB16" s="204">
        <v>12963</v>
      </c>
      <c r="AC16" s="204"/>
      <c r="AD16" s="204"/>
      <c r="AE16" s="64"/>
      <c r="AF16" s="66">
        <f t="shared" si="4"/>
        <v>12963</v>
      </c>
      <c r="AG16" s="64"/>
      <c r="AH16" s="64">
        <v>12963</v>
      </c>
      <c r="AI16" s="64"/>
      <c r="AJ16" s="204"/>
      <c r="AK16" s="64"/>
    </row>
    <row r="17" spans="1:37" ht="14.25" x14ac:dyDescent="0.25">
      <c r="B17" s="372" t="s">
        <v>190</v>
      </c>
      <c r="C17" s="373"/>
      <c r="D17" s="374"/>
      <c r="E17" s="58" t="s">
        <v>46</v>
      </c>
      <c r="F17" s="58" t="s">
        <v>46</v>
      </c>
      <c r="G17" s="58" t="s">
        <v>46</v>
      </c>
      <c r="H17" s="290">
        <f>SUM(H5:H16)</f>
        <v>0</v>
      </c>
      <c r="I17" s="290">
        <f t="shared" ref="I17:AK17" si="5">SUM(I5:I16)</f>
        <v>0</v>
      </c>
      <c r="J17" s="290">
        <f t="shared" si="5"/>
        <v>0</v>
      </c>
      <c r="K17" s="290"/>
      <c r="L17" s="290">
        <f t="shared" si="5"/>
        <v>0</v>
      </c>
      <c r="M17" s="290">
        <f t="shared" si="5"/>
        <v>0</v>
      </c>
      <c r="N17" s="290">
        <f t="shared" si="5"/>
        <v>0</v>
      </c>
      <c r="O17" s="290">
        <f t="shared" si="5"/>
        <v>0</v>
      </c>
      <c r="P17" s="290">
        <f t="shared" si="5"/>
        <v>0</v>
      </c>
      <c r="Q17" s="290"/>
      <c r="R17" s="290">
        <f t="shared" si="5"/>
        <v>0</v>
      </c>
      <c r="S17" s="290">
        <f t="shared" si="5"/>
        <v>0</v>
      </c>
      <c r="T17" s="290">
        <f t="shared" si="5"/>
        <v>8828544.8777777776</v>
      </c>
      <c r="U17" s="290">
        <f t="shared" si="5"/>
        <v>8145714.5999999996</v>
      </c>
      <c r="V17" s="290">
        <f t="shared" si="5"/>
        <v>57050</v>
      </c>
      <c r="W17" s="290">
        <f t="shared" si="5"/>
        <v>12963</v>
      </c>
      <c r="X17" s="290">
        <f t="shared" si="5"/>
        <v>594814.77777777798</v>
      </c>
      <c r="Y17" s="290">
        <f t="shared" si="5"/>
        <v>18002.5</v>
      </c>
      <c r="Z17" s="290">
        <f t="shared" si="5"/>
        <v>10890673.377777778</v>
      </c>
      <c r="AA17" s="290">
        <f t="shared" si="5"/>
        <v>9840114.5999999996</v>
      </c>
      <c r="AB17" s="290">
        <f t="shared" si="5"/>
        <v>12963</v>
      </c>
      <c r="AC17" s="290">
        <f t="shared" si="5"/>
        <v>217013</v>
      </c>
      <c r="AD17" s="290">
        <f t="shared" si="5"/>
        <v>820582.77777777798</v>
      </c>
      <c r="AE17" s="290">
        <f t="shared" si="5"/>
        <v>0</v>
      </c>
      <c r="AF17" s="290">
        <f t="shared" si="5"/>
        <v>10957361.044444444</v>
      </c>
      <c r="AG17" s="290">
        <f t="shared" si="5"/>
        <v>10430814.6</v>
      </c>
      <c r="AH17" s="290">
        <f t="shared" si="5"/>
        <v>12963</v>
      </c>
      <c r="AI17" s="290">
        <f t="shared" si="5"/>
        <v>217013</v>
      </c>
      <c r="AJ17" s="290">
        <f t="shared" si="5"/>
        <v>296570.44444444403</v>
      </c>
      <c r="AK17" s="290">
        <f t="shared" si="5"/>
        <v>0</v>
      </c>
    </row>
    <row r="18" spans="1:37" x14ac:dyDescent="0.25">
      <c r="A18" s="291"/>
    </row>
  </sheetData>
  <mergeCells count="9">
    <mergeCell ref="Z3:AE3"/>
    <mergeCell ref="AF3:AK3"/>
    <mergeCell ref="B17:D17"/>
    <mergeCell ref="B3:C3"/>
    <mergeCell ref="D3:D4"/>
    <mergeCell ref="E3:G3"/>
    <mergeCell ref="H3:M3"/>
    <mergeCell ref="N3:S3"/>
    <mergeCell ref="T3:Y3"/>
  </mergeCells>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02"/>
  <sheetViews>
    <sheetView tabSelected="1" workbookViewId="0">
      <selection activeCell="C24" sqref="C24"/>
    </sheetView>
  </sheetViews>
  <sheetFormatPr defaultColWidth="9.140625" defaultRowHeight="15" x14ac:dyDescent="0.25"/>
  <cols>
    <col min="1" max="1" width="80.140625" style="293" customWidth="1"/>
    <col min="2" max="2" width="25.140625" style="293" customWidth="1"/>
    <col min="3" max="3" width="21.140625" style="293" customWidth="1"/>
    <col min="4" max="4" width="21.5703125" style="293" customWidth="1"/>
    <col min="5" max="5" width="19" style="293" customWidth="1"/>
    <col min="6" max="16384" width="9.140625" style="293"/>
  </cols>
  <sheetData>
    <row r="1" spans="1:6" x14ac:dyDescent="0.25">
      <c r="A1" s="292" t="s">
        <v>191</v>
      </c>
      <c r="E1" s="294"/>
    </row>
    <row r="3" spans="1:6" ht="45" customHeight="1" x14ac:dyDescent="0.25">
      <c r="A3" s="375" t="s">
        <v>192</v>
      </c>
      <c r="B3" s="375"/>
      <c r="C3" s="375"/>
      <c r="D3" s="375"/>
      <c r="E3" s="375"/>
      <c r="F3" s="375"/>
    </row>
    <row r="4" spans="1:6" ht="15.75" thickBot="1" x14ac:dyDescent="0.3">
      <c r="E4" s="295" t="s">
        <v>193</v>
      </c>
    </row>
    <row r="5" spans="1:6" ht="17.25" thickBot="1" x14ac:dyDescent="0.3">
      <c r="A5" s="296"/>
      <c r="B5" s="297" t="s">
        <v>194</v>
      </c>
      <c r="C5" s="297" t="s">
        <v>14</v>
      </c>
      <c r="D5" s="297" t="s">
        <v>1</v>
      </c>
      <c r="E5" s="298" t="s">
        <v>15</v>
      </c>
    </row>
    <row r="6" spans="1:6" ht="36.75" customHeight="1" x14ac:dyDescent="0.25">
      <c r="A6" s="70" t="s">
        <v>195</v>
      </c>
      <c r="B6" s="71" t="s">
        <v>3</v>
      </c>
      <c r="C6" s="72">
        <v>661036860.5185293</v>
      </c>
      <c r="D6" s="72">
        <v>782702634.57352924</v>
      </c>
      <c r="E6" s="73">
        <v>899211087.67852926</v>
      </c>
    </row>
    <row r="7" spans="1:6" ht="39" customHeight="1" x14ac:dyDescent="0.25">
      <c r="A7" s="74" t="s">
        <v>196</v>
      </c>
      <c r="B7" s="75">
        <f>'[2]2024-2026 mjcc'!K18</f>
        <v>654149947.5</v>
      </c>
      <c r="C7" s="76" t="s">
        <v>3</v>
      </c>
      <c r="D7" s="76" t="s">
        <v>3</v>
      </c>
      <c r="E7" s="77" t="s">
        <v>3</v>
      </c>
    </row>
    <row r="8" spans="1:6" ht="36.75" customHeight="1" x14ac:dyDescent="0.25">
      <c r="A8" s="74" t="s">
        <v>197</v>
      </c>
      <c r="B8" s="76" t="s">
        <v>3</v>
      </c>
      <c r="C8" s="75">
        <f>C9+C10+C11</f>
        <v>755922153.93941236</v>
      </c>
      <c r="D8" s="75">
        <f t="shared" ref="D8:E8" si="0">D9+D10+D11</f>
        <v>821469722.44291997</v>
      </c>
      <c r="E8" s="78">
        <f t="shared" si="0"/>
        <v>1051719715.2644024</v>
      </c>
    </row>
    <row r="9" spans="1:6" ht="40.5" x14ac:dyDescent="0.25">
      <c r="A9" s="79" t="s">
        <v>198</v>
      </c>
      <c r="B9" s="76" t="s">
        <v>3</v>
      </c>
      <c r="C9" s="75">
        <f>'[2]2024-2026 mjcc'!L18</f>
        <v>747093609.06163454</v>
      </c>
      <c r="D9" s="75">
        <f>'[2]2024-2026 mjcc'!M18</f>
        <v>810579049.06514215</v>
      </c>
      <c r="E9" s="78">
        <f>'[2]2024-2026 mjcc'!N18</f>
        <v>1040762354.2199579</v>
      </c>
    </row>
    <row r="10" spans="1:6" ht="24.75" customHeight="1" x14ac:dyDescent="0.25">
      <c r="A10" s="79" t="s">
        <v>199</v>
      </c>
      <c r="B10" s="76" t="s">
        <v>3</v>
      </c>
      <c r="C10" s="75">
        <v>0</v>
      </c>
      <c r="D10" s="75">
        <v>0</v>
      </c>
      <c r="E10" s="78">
        <v>0</v>
      </c>
    </row>
    <row r="11" spans="1:6" x14ac:dyDescent="0.25">
      <c r="A11" s="79" t="s">
        <v>200</v>
      </c>
      <c r="B11" s="76" t="s">
        <v>3</v>
      </c>
      <c r="C11" s="75">
        <f>'Հավելված 4 նոր նախ.'!T17</f>
        <v>8828544.8777777776</v>
      </c>
      <c r="D11" s="75">
        <f>'Հավելված 4 նոր նախ.'!Z17</f>
        <v>10890673.377777778</v>
      </c>
      <c r="E11" s="78">
        <f>'Հավելված 4 նոր նախ.'!AF17</f>
        <v>10957361.044444444</v>
      </c>
    </row>
    <row r="12" spans="1:6" ht="27" x14ac:dyDescent="0.25">
      <c r="A12" s="74" t="s">
        <v>201</v>
      </c>
      <c r="B12" s="76" t="s">
        <v>3</v>
      </c>
      <c r="C12" s="75">
        <f>C8-B7</f>
        <v>101772206.43941236</v>
      </c>
      <c r="D12" s="75">
        <f>D8-B7</f>
        <v>167319774.94291997</v>
      </c>
      <c r="E12" s="78">
        <f>E9-B7</f>
        <v>386612406.71995795</v>
      </c>
    </row>
    <row r="13" spans="1:6" ht="27.75" thickBot="1" x14ac:dyDescent="0.3">
      <c r="A13" s="80" t="s">
        <v>202</v>
      </c>
      <c r="B13" s="81" t="s">
        <v>3</v>
      </c>
      <c r="C13" s="82">
        <f>C8-C6</f>
        <v>94885293.42088306</v>
      </c>
      <c r="D13" s="82">
        <f t="shared" ref="D13:E13" si="1">D8-D6</f>
        <v>38767087.869390726</v>
      </c>
      <c r="E13" s="83">
        <f t="shared" si="1"/>
        <v>152508627.58587313</v>
      </c>
    </row>
    <row r="19" spans="3:5" x14ac:dyDescent="0.25">
      <c r="C19" s="299"/>
      <c r="D19" s="299"/>
      <c r="E19" s="299"/>
    </row>
    <row r="94" spans="5:5" x14ac:dyDescent="0.25">
      <c r="E94" s="300"/>
    </row>
    <row r="95" spans="5:5" x14ac:dyDescent="0.25">
      <c r="E95" s="300"/>
    </row>
    <row r="96" spans="5:5" x14ac:dyDescent="0.25">
      <c r="E96" s="300"/>
    </row>
    <row r="98" spans="5:11" x14ac:dyDescent="0.25">
      <c r="E98" s="300"/>
    </row>
    <row r="101" spans="5:11" x14ac:dyDescent="0.25">
      <c r="H101" s="293">
        <v>0</v>
      </c>
      <c r="I101" s="293">
        <v>0</v>
      </c>
      <c r="J101" s="293">
        <v>0</v>
      </c>
      <c r="K101" s="293">
        <v>0</v>
      </c>
    </row>
    <row r="102" spans="5:11" x14ac:dyDescent="0.25">
      <c r="H102" s="293">
        <v>0</v>
      </c>
      <c r="I102" s="293">
        <v>0</v>
      </c>
      <c r="J102" s="293">
        <v>0</v>
      </c>
      <c r="K102" s="293">
        <v>0</v>
      </c>
    </row>
  </sheetData>
  <mergeCells count="1">
    <mergeCell ref="A3:F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2024-2026 mjcc</vt:lpstr>
      <vt:lpstr>Հավելված 2 Ձև1 ամփոփ նոր նախ.</vt:lpstr>
      <vt:lpstr>Հավելված2 Ձև2-1011 kayunacum</vt:lpstr>
      <vt:lpstr>Հավելված2 Ձև2-1011 hamaynq</vt:lpstr>
      <vt:lpstr>Հավելված2 Ձև2-1011 IT</vt:lpstr>
      <vt:lpstr>Հավելված2 Ձև2-1098 kacaran</vt:lpstr>
      <vt:lpstr>Հավելված2 Ձև2-1098 bnakvarc</vt:lpstr>
      <vt:lpstr>Հավելված2 Ձև2 -1015</vt:lpstr>
      <vt:lpstr>Հավելված2 Ձև2 -կամավոր</vt:lpstr>
      <vt:lpstr>Հավելված2 Ձև2- 1141</vt:lpstr>
      <vt:lpstr>Հավելված2 Ձև2 - 1088</vt:lpstr>
      <vt:lpstr>Հավելված2 Ձև2  1160</vt:lpstr>
      <vt:lpstr>Հավելված2 Ձև2 1160.1</vt:lpstr>
      <vt:lpstr>Հավելված2 Ձև2 1153 11001</vt:lpstr>
      <vt:lpstr>havelvac4</vt:lpstr>
      <vt:lpstr>Հավելված 4 նոր նախ.</vt:lpstr>
      <vt:lpstr>Հավելված 8 գոյ+նոր</vt:lpstr>
      <vt:lpstr>havelvac4!_Toc501014756</vt:lpstr>
      <vt:lpstr>'2024-2026 mjcc'!Print_Area</vt:lpstr>
      <vt:lpstr>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2023-03-17T07:51:03Z</dcterms:modified>
</cp:coreProperties>
</file>